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ero.sharepoint.com/sites/AIinSchools/Shared Documents/General/Report Writing and Publication/Technical Appendix/Tech appendix-survey tables/Finished/"/>
    </mc:Choice>
  </mc:AlternateContent>
  <xr:revisionPtr revIDLastSave="0" documentId="8_{57899A28-6F3B-409E-8AA2-AD10F5BFF5DC}" xr6:coauthVersionLast="47" xr6:coauthVersionMax="47" xr10:uidLastSave="{00000000-0000-0000-0000-000000000000}"/>
  <bookViews>
    <workbookView xWindow="13320" yWindow="-16320" windowWidth="29040" windowHeight="15720" xr2:uid="{00000000-000D-0000-FFFF-FFFF00000000}"/>
  </bookViews>
  <sheets>
    <sheet name="Contents" sheetId="1" r:id="rId1"/>
    <sheet name="Sheet 1" sheetId="4" r:id="rId2"/>
    <sheet name="Sheet 2" sheetId="6" r:id="rId3"/>
    <sheet name="Sheet 3" sheetId="8" r:id="rId4"/>
    <sheet name="Sheet 4" sheetId="10" r:id="rId5"/>
    <sheet name="Sheet 5" sheetId="12" r:id="rId6"/>
    <sheet name="Sheet 6" sheetId="18" r:id="rId7"/>
    <sheet name="Sheet 7" sheetId="20" r:id="rId8"/>
    <sheet name="Sheet 8" sheetId="24" r:id="rId9"/>
    <sheet name="Sheet 9" sheetId="26" r:id="rId10"/>
    <sheet name="Sheet 10" sheetId="32" r:id="rId11"/>
    <sheet name="Sheet 11" sheetId="35" r:id="rId12"/>
    <sheet name="Sheet 12" sheetId="37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" i="37" l="1"/>
  <c r="B2" i="37"/>
  <c r="A2" i="37"/>
  <c r="C2" i="35"/>
  <c r="B2" i="35"/>
  <c r="A2" i="35"/>
  <c r="C2" i="32"/>
  <c r="B2" i="32"/>
  <c r="A2" i="32"/>
  <c r="C2" i="26"/>
  <c r="B2" i="26"/>
  <c r="A2" i="26"/>
  <c r="C2" i="24"/>
  <c r="B2" i="24"/>
  <c r="A2" i="24"/>
  <c r="C2" i="20"/>
  <c r="B2" i="20"/>
  <c r="A2" i="20"/>
  <c r="C2" i="18"/>
  <c r="B2" i="18"/>
  <c r="A2" i="18"/>
  <c r="C2" i="12"/>
  <c r="B2" i="12"/>
  <c r="A2" i="12"/>
  <c r="C2" i="10"/>
  <c r="B2" i="10"/>
  <c r="A2" i="10"/>
  <c r="C2" i="8"/>
  <c r="B2" i="8"/>
  <c r="A2" i="8"/>
  <c r="C2" i="6"/>
  <c r="B2" i="6"/>
  <c r="A2" i="6"/>
  <c r="C2" i="4"/>
  <c r="B2" i="4"/>
  <c r="A2" i="4"/>
</calcChain>
</file>

<file path=xl/sharedStrings.xml><?xml version="1.0" encoding="utf-8"?>
<sst xmlns="http://schemas.openxmlformats.org/spreadsheetml/2006/main" count="970" uniqueCount="145">
  <si>
    <t>Table of contents:</t>
  </si>
  <si>
    <t>⠀</t>
  </si>
  <si>
    <t>Count</t>
  </si>
  <si>
    <t>Percentage</t>
  </si>
  <si>
    <t>Total</t>
  </si>
  <si>
    <t>Primary / Secondary derived</t>
  </si>
  <si>
    <t>Primary</t>
  </si>
  <si>
    <t>Secondary</t>
  </si>
  <si>
    <t>Chisq: 0</t>
  </si>
  <si>
    <t>Do you use AI in your work?</t>
  </si>
  <si>
    <t>No</t>
  </si>
  <si>
    <t>Yes</t>
  </si>
  <si>
    <t>No %</t>
  </si>
  <si>
    <t>Yes %</t>
  </si>
  <si>
    <t>Chisq: 0.015</t>
  </si>
  <si>
    <t>To what extent do you use AI in your work for these purposes?</t>
  </si>
  <si>
    <t>Not at all</t>
  </si>
  <si>
    <t>Very little</t>
  </si>
  <si>
    <t>Somewhat</t>
  </si>
  <si>
    <t>Great extent</t>
  </si>
  <si>
    <t>Don't know</t>
  </si>
  <si>
    <t xml:space="preserve"> Drafting and refining communications</t>
  </si>
  <si>
    <t xml:space="preserve"> Monitoring student achievement</t>
  </si>
  <si>
    <t xml:space="preserve"> Monitoring attendance</t>
  </si>
  <si>
    <t xml:space="preserve"> Monitoring teaching and learning</t>
  </si>
  <si>
    <t xml:space="preserve"> Whole-school curriculum planning</t>
  </si>
  <si>
    <t xml:space="preserve"> Timetabling</t>
  </si>
  <si>
    <t xml:space="preserve"> Scheduling meetings</t>
  </si>
  <si>
    <t xml:space="preserve"> Summarising information</t>
  </si>
  <si>
    <t xml:space="preserve"> Generating school policies and guidance</t>
  </si>
  <si>
    <t xml:space="preserve"> Creating learning resources</t>
  </si>
  <si>
    <t xml:space="preserve"> Budgeting</t>
  </si>
  <si>
    <t>Not at all %</t>
  </si>
  <si>
    <t>Very little %</t>
  </si>
  <si>
    <t>Somewhat %</t>
  </si>
  <si>
    <t>Great extent %</t>
  </si>
  <si>
    <t>Chisq: 0.648</t>
  </si>
  <si>
    <t>Don't know %</t>
  </si>
  <si>
    <t>Chisq: 0.193</t>
  </si>
  <si>
    <t>Chisq: 0.911</t>
  </si>
  <si>
    <t>Chisq: 0.01</t>
  </si>
  <si>
    <t>Chisq: 0.159</t>
  </si>
  <si>
    <t>Chisq: 0.21</t>
  </si>
  <si>
    <t>Chisq: 0.076</t>
  </si>
  <si>
    <t>Chisq: 0.462</t>
  </si>
  <si>
    <t>Chisq: 0.616</t>
  </si>
  <si>
    <t>Chisq: 0.034</t>
  </si>
  <si>
    <t>Chisq: 1</t>
  </si>
  <si>
    <t>To what extent do you experience barriers to using AI tools?</t>
  </si>
  <si>
    <t xml:space="preserve"> Poor access to AI tools</t>
  </si>
  <si>
    <t xml:space="preserve"> Dont know enough to use AI tools properly</t>
  </si>
  <si>
    <t xml:space="preserve"> There isnt enough clear guidance to support the use of AI tools</t>
  </si>
  <si>
    <t xml:space="preserve"> AI tools cannot always do what I need</t>
  </si>
  <si>
    <t xml:space="preserve"> I dont find AI tools trustworthy or reliable enough yet</t>
  </si>
  <si>
    <t xml:space="preserve"> Our policy says staff arent allowed to use AI tools</t>
  </si>
  <si>
    <t>Chisq: 0.719</t>
  </si>
  <si>
    <t>Chisq: 0.401</t>
  </si>
  <si>
    <t>Chisq: 0.175</t>
  </si>
  <si>
    <t>Chisq: 0.08</t>
  </si>
  <si>
    <t>Chisq: 0.34</t>
  </si>
  <si>
    <t>How useful is the Ministry of Education guidance on AI for supporting your schools approach to using AI in teaching and assessment?</t>
  </si>
  <si>
    <t>Very useful</t>
  </si>
  <si>
    <t>Somewhat useful</t>
  </si>
  <si>
    <t>Not at all useful</t>
  </si>
  <si>
    <t>I know this guidance exists but I haven't looked at it</t>
  </si>
  <si>
    <t>I was not aware that this guidance exists</t>
  </si>
  <si>
    <t>Very useful %</t>
  </si>
  <si>
    <t>Somewhat useful %</t>
  </si>
  <si>
    <t>Not at all useful %</t>
  </si>
  <si>
    <t>I know this guidance exists but I haven't looked at it %</t>
  </si>
  <si>
    <t>I was not aware that this guidance exists %</t>
  </si>
  <si>
    <t>Chisq: 0.001</t>
  </si>
  <si>
    <t>For secondary year levels only How useful is the NZQA guidance on AI use for assessments?</t>
  </si>
  <si>
    <t>Does your school have the following policy?</t>
  </si>
  <si>
    <t>We are developing this</t>
  </si>
  <si>
    <t xml:space="preserve"> Policy for teacher use of AI for teaching</t>
  </si>
  <si>
    <t xml:space="preserve"> Policy for teacher use of AI for non-teaching tasks</t>
  </si>
  <si>
    <t xml:space="preserve"> Policy for teacher use of AI for assessment</t>
  </si>
  <si>
    <t xml:space="preserve"> Policy for data privacy and security when using AI</t>
  </si>
  <si>
    <t>We are developing this %</t>
  </si>
  <si>
    <t>Chisq: 0.003</t>
  </si>
  <si>
    <t>Chisq: 0.725</t>
  </si>
  <si>
    <t>Chisq: 0.012</t>
  </si>
  <si>
    <t>How useful is your schools current policy and/or guidance around teachers use of AI?</t>
  </si>
  <si>
    <t>Not applicable</t>
  </si>
  <si>
    <t xml:space="preserve"> Policy</t>
  </si>
  <si>
    <t xml:space="preserve"> Guidance</t>
  </si>
  <si>
    <t>Not applicable %</t>
  </si>
  <si>
    <t>Does your school have rules for student use of AI?</t>
  </si>
  <si>
    <t xml:space="preserve"> Rules for learning</t>
  </si>
  <si>
    <t xml:space="preserve"> Rules for assessments/tests</t>
  </si>
  <si>
    <t xml:space="preserve"> Individual teachers develop rules for their students</t>
  </si>
  <si>
    <t>Chisq: 0.019</t>
  </si>
  <si>
    <t>Does your school have any processes for follow-up with students who misuse AI for schoolwork?</t>
  </si>
  <si>
    <t>Conversation with the student about academic integrity</t>
  </si>
  <si>
    <t>Dont know</t>
  </si>
  <si>
    <t>For secondary students only: Assessment is marked as not achieved</t>
  </si>
  <si>
    <t>Formal warning</t>
  </si>
  <si>
    <t>Other</t>
  </si>
  <si>
    <t>Parent/whanau contacted</t>
  </si>
  <si>
    <t>Student must re-do work</t>
  </si>
  <si>
    <t>We have no established consequences for misuse</t>
  </si>
  <si>
    <t>up with students who misuse AI for schoolwork? - Conversation with the student about academic integrity</t>
  </si>
  <si>
    <t>up with students who misuse AI for schoolwork? - Student must re-do work</t>
  </si>
  <si>
    <t>up with students who misuse AI for schoolwork? - Formal warning</t>
  </si>
  <si>
    <t>up with students who misuse AI for schoolwork? - Parent/whanau contacted</t>
  </si>
  <si>
    <t>up with students who misuse AI for schoolwork? - We have no established consequences for misuse</t>
  </si>
  <si>
    <t>up with students who misuse AI for schoolwork? - For secondary students only: Assessment is marked as not achieved</t>
  </si>
  <si>
    <t>up with students who misuse AI for schoolwork? - Dont know</t>
  </si>
  <si>
    <t>up with students who misuse AI for schoolwork? - Other</t>
  </si>
  <si>
    <t>Chisq: 0.62</t>
  </si>
  <si>
    <t>Is your school explicitly teaching students about AI?</t>
  </si>
  <si>
    <t>A little</t>
  </si>
  <si>
    <t>A lot</t>
  </si>
  <si>
    <t>A little %</t>
  </si>
  <si>
    <t>A lot %</t>
  </si>
  <si>
    <t>How much are students being taught about AI use in the following ways?</t>
  </si>
  <si>
    <t xml:space="preserve"> As part of the schools formal curriculum</t>
  </si>
  <si>
    <t xml:space="preserve"> Within individual subjects</t>
  </si>
  <si>
    <t xml:space="preserve"> Through an explicit AI literacy programme</t>
  </si>
  <si>
    <t xml:space="preserve"> Through instructions about school policies or values</t>
  </si>
  <si>
    <t xml:space="preserve"> Through instructions about student assessment requirements</t>
  </si>
  <si>
    <t xml:space="preserve"> Informally during classroom activities</t>
  </si>
  <si>
    <t>Chisq: 0.384</t>
  </si>
  <si>
    <t>How much do you think AI use is impacting the following aspects of teaching at your school?</t>
  </si>
  <si>
    <t xml:space="preserve"> The teachers role</t>
  </si>
  <si>
    <t xml:space="preserve"> Teachers workload and/or time use</t>
  </si>
  <si>
    <t xml:space="preserve"> Making it easier for teachers to do their job</t>
  </si>
  <si>
    <t xml:space="preserve"> Teachers motivation or enjoyment of teaching</t>
  </si>
  <si>
    <t>Chisq: 0.162</t>
  </si>
  <si>
    <t>Chisq: 0.005</t>
  </si>
  <si>
    <t>Chisq: 0.024</t>
  </si>
  <si>
    <t>1: Do you use AI in your work?</t>
  </si>
  <si>
    <t>2: To what extent do you use AI in your work for these purposes?</t>
  </si>
  <si>
    <t>3: To what extent do you experience barriers to using AI tools?</t>
  </si>
  <si>
    <t>4: How useful is the Ministry of Education guidance on AI for supporting your schools approach to using AI in teaching and assessment?</t>
  </si>
  <si>
    <t>5: For secondary year levels only How useful is the NZQA guidance on AI use for assessments?</t>
  </si>
  <si>
    <t>6: Does your school have the following policy?</t>
  </si>
  <si>
    <t>7: How useful is your schools current policy and/or guidance around teachers use of AI?</t>
  </si>
  <si>
    <t>8: Does your school have rules for student use of AI?</t>
  </si>
  <si>
    <t>9: Does your school have any processes for follow-up with students who misuse AI for schoolwork?</t>
  </si>
  <si>
    <t>10: Is your school explicitly teaching students about AI?</t>
  </si>
  <si>
    <t>11: How much are students being taught about AI use in the following ways?</t>
  </si>
  <si>
    <t>12: How much do you think AI use is impacting the following aspects of teaching at your school?</t>
  </si>
  <si>
    <t>AI in school, leader survey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</si>
</sst>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b/>
      <sz val="11"/>
      <color rgb="FF024D4E"/>
      <name val="Calibri"/>
    </font>
    <font>
      <b/>
      <sz val="11"/>
      <color rgb="FF000000"/>
      <name val="Calibri"/>
    </font>
    <font>
      <sz val="11"/>
      <color rgb="FF000000"/>
      <name val="Calibri"/>
    </font>
    <font>
      <u/>
      <sz val="11"/>
      <color theme="10"/>
      <name val="Calibri"/>
      <family val="2"/>
      <scheme val="minor"/>
    </font>
    <font>
      <u/>
      <sz val="11"/>
      <color rgb="FF009188"/>
      <name val="Calibri"/>
      <family val="2"/>
      <scheme val="minor"/>
    </font>
    <font>
      <b/>
      <sz val="11"/>
      <color rgb="FF024D4E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9E4E3"/>
      </patternFill>
    </fill>
    <fill>
      <patternFill patternType="solid">
        <fgColor rgb="FF5EC5BE"/>
      </patternFill>
    </fill>
    <fill>
      <patternFill patternType="solid">
        <fgColor rgb="FFD57566"/>
      </patternFill>
    </fill>
    <fill>
      <patternFill patternType="solid">
        <fgColor rgb="FF95B694"/>
      </patternFill>
    </fill>
    <fill>
      <patternFill patternType="solid">
        <fgColor rgb="FFEFC457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/>
    <xf numFmtId="0" fontId="3" fillId="0" borderId="3" xfId="0" applyFont="1" applyBorder="1"/>
    <xf numFmtId="0" fontId="2" fillId="2" borderId="4" xfId="0" applyFont="1" applyFill="1" applyBorder="1" applyAlignment="1">
      <alignment horizontal="center"/>
    </xf>
    <xf numFmtId="1" fontId="3" fillId="2" borderId="1" xfId="0" applyNumberFormat="1" applyFont="1" applyFill="1" applyBorder="1"/>
    <xf numFmtId="1" fontId="3" fillId="2" borderId="4" xfId="0" applyNumberFormat="1" applyFont="1" applyFill="1" applyBorder="1"/>
    <xf numFmtId="1" fontId="3" fillId="0" borderId="5" xfId="0" applyNumberFormat="1" applyFont="1" applyBorder="1"/>
    <xf numFmtId="1" fontId="3" fillId="0" borderId="0" xfId="0" applyNumberFormat="1" applyFont="1"/>
    <xf numFmtId="0" fontId="2" fillId="2" borderId="6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1" xfId="0" applyFont="1" applyFill="1" applyBorder="1"/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3" fillId="0" borderId="6" xfId="0" applyFont="1" applyBorder="1"/>
    <xf numFmtId="1" fontId="3" fillId="0" borderId="8" xfId="0" applyNumberFormat="1" applyFont="1" applyBorder="1"/>
    <xf numFmtId="1" fontId="3" fillId="0" borderId="7" xfId="0" applyNumberFormat="1" applyFont="1" applyBorder="1"/>
    <xf numFmtId="0" fontId="4" fillId="0" borderId="0" xfId="1"/>
    <xf numFmtId="0" fontId="5" fillId="0" borderId="0" xfId="1" applyFont="1"/>
    <xf numFmtId="0" fontId="6" fillId="0" borderId="0" xfId="0" applyFont="1"/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1" fontId="2" fillId="2" borderId="0" xfId="0" applyNumberFormat="1" applyFont="1" applyFill="1" applyAlignment="1">
      <alignment horizontal="center"/>
    </xf>
    <xf numFmtId="1" fontId="2" fillId="2" borderId="5" xfId="0" applyNumberFormat="1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9188"/>
      <color rgb="FF024D4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15"/>
  <sheetViews>
    <sheetView tabSelected="1" workbookViewId="0">
      <selection activeCell="A19" sqref="A19"/>
    </sheetView>
  </sheetViews>
  <sheetFormatPr defaultColWidth="10.90625" defaultRowHeight="14.5" x14ac:dyDescent="0.35"/>
  <cols>
    <col min="1" max="1" width="117.36328125" bestFit="1" customWidth="1"/>
  </cols>
  <sheetData>
    <row r="1" spans="1:1" x14ac:dyDescent="0.35">
      <c r="A1" s="24" t="s">
        <v>144</v>
      </c>
    </row>
    <row r="2" spans="1:1" x14ac:dyDescent="0.35">
      <c r="A2" s="24"/>
    </row>
    <row r="3" spans="1:1" x14ac:dyDescent="0.35">
      <c r="A3" s="24" t="s">
        <v>0</v>
      </c>
    </row>
    <row r="4" spans="1:1" x14ac:dyDescent="0.35">
      <c r="A4" s="23" t="s">
        <v>132</v>
      </c>
    </row>
    <row r="5" spans="1:1" x14ac:dyDescent="0.35">
      <c r="A5" s="23" t="s">
        <v>133</v>
      </c>
    </row>
    <row r="6" spans="1:1" x14ac:dyDescent="0.35">
      <c r="A6" s="23" t="s">
        <v>134</v>
      </c>
    </row>
    <row r="7" spans="1:1" x14ac:dyDescent="0.35">
      <c r="A7" s="23" t="s">
        <v>135</v>
      </c>
    </row>
    <row r="8" spans="1:1" x14ac:dyDescent="0.35">
      <c r="A8" s="23" t="s">
        <v>136</v>
      </c>
    </row>
    <row r="9" spans="1:1" x14ac:dyDescent="0.35">
      <c r="A9" s="23" t="s">
        <v>137</v>
      </c>
    </row>
    <row r="10" spans="1:1" x14ac:dyDescent="0.35">
      <c r="A10" s="23" t="s">
        <v>138</v>
      </c>
    </row>
    <row r="11" spans="1:1" x14ac:dyDescent="0.35">
      <c r="A11" s="23" t="s">
        <v>139</v>
      </c>
    </row>
    <row r="12" spans="1:1" x14ac:dyDescent="0.35">
      <c r="A12" s="23" t="s">
        <v>140</v>
      </c>
    </row>
    <row r="13" spans="1:1" x14ac:dyDescent="0.35">
      <c r="A13" s="23" t="s">
        <v>141</v>
      </c>
    </row>
    <row r="14" spans="1:1" x14ac:dyDescent="0.35">
      <c r="A14" s="23" t="s">
        <v>142</v>
      </c>
    </row>
    <row r="15" spans="1:1" x14ac:dyDescent="0.35">
      <c r="A15" s="23" t="s">
        <v>143</v>
      </c>
    </row>
  </sheetData>
  <hyperlinks>
    <hyperlink ref="A4" location="'Sheet 1'!A1" display="1: Do you use AI in your work?" xr:uid="{6E1B817E-CD4C-4DF9-B31A-8DE3CE6AB257}"/>
    <hyperlink ref="A5" location="'Sheet 2'!A1" display="2: To what extent do you use AI in your work for these purposes?" xr:uid="{8E8E4208-E489-4435-8DCA-5971BEAE4136}"/>
    <hyperlink ref="A6" location="'Sheet 3'!A1" display="3: To what extent do you experience barriers to using AI tools?" xr:uid="{64B24E5C-BA87-4C46-A1DE-6C25B91C50AB}"/>
    <hyperlink ref="A7" location="'Sheet 4'!A1" display="4: How useful is the Ministry of Education guidance on AI for supporting your schools approach to using AI in teaching and assessment?" xr:uid="{6E0C324A-72CE-4898-9D61-8233BA0BAC70}"/>
    <hyperlink ref="A8" location="'Sheet 5'!A1" display="5: For secondary year levels only How useful is the NZQA guidance on AI use for assessments?" xr:uid="{54F4A5B0-A047-4CDC-A2B8-71566963DF55}"/>
    <hyperlink ref="A9" location="'Sheet 6'!A1" display="6: Does your school have the following policy?" xr:uid="{519EA3F8-E46C-4B58-BA96-91B2608754BE}"/>
    <hyperlink ref="A10" location="'Sheet 7'!A1" display="7: How useful is your schools current policy and/or guidance around teachers use of AI?" xr:uid="{B7E5124A-B9AD-44AA-B6A1-FCC4E1C8E7D4}"/>
    <hyperlink ref="A11" location="'Sheet 8'!A1" display="8: Does your school have rules for student use of AI?" xr:uid="{16F88A15-517F-4576-BF3D-06610E7C1E51}"/>
    <hyperlink ref="A12" location="'Sheet 9'!A1" display="9: Does your school have any processes for follow-up with students who misuse AI for schoolwork?" xr:uid="{927ED492-8F51-4958-BC2B-7E874A8B9DB5}"/>
    <hyperlink ref="A13" location="'Sheet 10'!A1" display="10: Is your school explicitly teaching students about AI?" xr:uid="{9ABB5A5F-3DAE-4500-BA69-DBDE56F263CF}"/>
    <hyperlink ref="A14" location="'Sheet 11'!A1" display="11: How much are students being taught about AI use in the following ways?" xr:uid="{E3AFBDD0-41EF-45FE-B6EB-180E6602EE13}"/>
    <hyperlink ref="A15" location="'Sheet 12'!A1" display="12: How much do you think AI use is impacting the following aspects of teaching at your school?" xr:uid="{7EC0844B-67AE-4B6C-95AC-26E38293DA5A}"/>
  </hyperlink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F14"/>
  <sheetViews>
    <sheetView workbookViewId="0">
      <selection activeCell="A2" sqref="A2"/>
    </sheetView>
  </sheetViews>
  <sheetFormatPr defaultColWidth="10.90625" defaultRowHeight="14.5" x14ac:dyDescent="0.35"/>
  <sheetData>
    <row r="1" spans="1:6" x14ac:dyDescent="0.35">
      <c r="A1" s="1" t="s">
        <v>9</v>
      </c>
    </row>
    <row r="2" spans="1:6" x14ac:dyDescent="0.35">
      <c r="A2" s="22" t="str">
        <f>HYPERLINK("#'Contents'!A1","Contents")</f>
        <v>Contents</v>
      </c>
      <c r="B2" s="22" t="str">
        <f>HYPERLINK("#'Contents'!A1","Contents")</f>
        <v>Contents</v>
      </c>
      <c r="C2" s="22" t="str">
        <f>HYPERLINK("#'Sheet 2'!A1","Sheet.2")</f>
        <v>Sheet.2</v>
      </c>
    </row>
    <row r="4" spans="1:6" x14ac:dyDescent="0.35">
      <c r="B4" s="3" t="s">
        <v>1</v>
      </c>
      <c r="C4" s="2" t="s">
        <v>2</v>
      </c>
      <c r="D4" s="6" t="s">
        <v>3</v>
      </c>
    </row>
    <row r="5" spans="1:6" x14ac:dyDescent="0.35">
      <c r="B5" s="5" t="s">
        <v>10</v>
      </c>
      <c r="C5" s="10">
        <v>35</v>
      </c>
      <c r="D5" s="9">
        <v>7.415</v>
      </c>
    </row>
    <row r="6" spans="1:6" x14ac:dyDescent="0.35">
      <c r="B6" s="5" t="s">
        <v>11</v>
      </c>
      <c r="C6" s="10">
        <v>437</v>
      </c>
      <c r="D6" s="9">
        <v>92.584999999999994</v>
      </c>
    </row>
    <row r="7" spans="1:6" x14ac:dyDescent="0.35">
      <c r="B7" s="4" t="s">
        <v>4</v>
      </c>
      <c r="C7" s="7">
        <v>472</v>
      </c>
      <c r="D7" s="8"/>
    </row>
    <row r="9" spans="1:6" x14ac:dyDescent="0.35">
      <c r="B9" s="25" t="s">
        <v>9</v>
      </c>
      <c r="C9" s="26"/>
      <c r="D9" s="27"/>
      <c r="E9" s="26"/>
      <c r="F9" s="27"/>
    </row>
    <row r="10" spans="1:6" x14ac:dyDescent="0.35">
      <c r="B10" s="18" t="s">
        <v>14</v>
      </c>
      <c r="C10" s="28" t="s">
        <v>2</v>
      </c>
      <c r="D10" s="29"/>
      <c r="E10" s="28" t="s">
        <v>3</v>
      </c>
      <c r="F10" s="29"/>
    </row>
    <row r="11" spans="1:6" x14ac:dyDescent="0.35">
      <c r="B11" s="11" t="s">
        <v>5</v>
      </c>
      <c r="C11" s="14" t="s">
        <v>10</v>
      </c>
      <c r="D11" s="15" t="s">
        <v>11</v>
      </c>
      <c r="E11" s="14" t="s">
        <v>12</v>
      </c>
      <c r="F11" s="15" t="s">
        <v>13</v>
      </c>
    </row>
    <row r="12" spans="1:6" x14ac:dyDescent="0.35">
      <c r="B12" s="5" t="s">
        <v>6</v>
      </c>
      <c r="C12" s="10">
        <v>20</v>
      </c>
      <c r="D12" s="9">
        <v>333</v>
      </c>
      <c r="E12" s="10">
        <v>5.6660000000000004</v>
      </c>
      <c r="F12" s="9">
        <v>94.334000000000003</v>
      </c>
    </row>
    <row r="13" spans="1:6" x14ac:dyDescent="0.35">
      <c r="B13" s="5" t="s">
        <v>7</v>
      </c>
      <c r="C13" s="10">
        <v>15</v>
      </c>
      <c r="D13" s="9">
        <v>99</v>
      </c>
      <c r="E13" s="10">
        <v>13.157999999999999</v>
      </c>
      <c r="F13" s="9">
        <v>86.841999999999999</v>
      </c>
    </row>
    <row r="14" spans="1:6" x14ac:dyDescent="0.35">
      <c r="B14" s="4" t="s">
        <v>4</v>
      </c>
      <c r="C14" s="13">
        <v>35</v>
      </c>
      <c r="D14" s="12">
        <v>432</v>
      </c>
      <c r="E14" s="13"/>
      <c r="F14" s="12"/>
    </row>
  </sheetData>
  <mergeCells count="3">
    <mergeCell ref="B9:F9"/>
    <mergeCell ref="C10:D10"/>
    <mergeCell ref="E10:F10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DT22"/>
  <sheetViews>
    <sheetView workbookViewId="0"/>
  </sheetViews>
  <sheetFormatPr defaultColWidth="10.90625" defaultRowHeight="14.5" x14ac:dyDescent="0.35"/>
  <sheetData>
    <row r="1" spans="1:15" x14ac:dyDescent="0.35">
      <c r="A1" s="1" t="s">
        <v>15</v>
      </c>
    </row>
    <row r="2" spans="1:15" x14ac:dyDescent="0.35">
      <c r="A2" s="22" t="str">
        <f>HYPERLINK("#'Contents'!A1","Contents")</f>
        <v>Contents</v>
      </c>
      <c r="B2" s="22" t="str">
        <f>HYPERLINK("#'Sheet 1'!A1","Sheet.1")</f>
        <v>Sheet.1</v>
      </c>
      <c r="C2" s="22" t="str">
        <f>HYPERLINK("#'Sheet 3'!A1","Sheet.3")</f>
        <v>Sheet.3</v>
      </c>
    </row>
    <row r="4" spans="1:15" x14ac:dyDescent="0.35">
      <c r="B4" s="3" t="s">
        <v>2</v>
      </c>
      <c r="C4" s="2" t="s">
        <v>16</v>
      </c>
      <c r="D4" s="2" t="s">
        <v>17</v>
      </c>
      <c r="E4" s="2" t="s">
        <v>18</v>
      </c>
      <c r="F4" s="2" t="s">
        <v>19</v>
      </c>
      <c r="G4" s="2" t="s">
        <v>20</v>
      </c>
      <c r="H4" s="6" t="s">
        <v>4</v>
      </c>
      <c r="J4" s="3" t="s">
        <v>3</v>
      </c>
      <c r="K4" s="2" t="s">
        <v>16</v>
      </c>
      <c r="L4" s="2" t="s">
        <v>17</v>
      </c>
      <c r="M4" s="2" t="s">
        <v>18</v>
      </c>
      <c r="N4" s="2" t="s">
        <v>19</v>
      </c>
      <c r="O4" s="6" t="s">
        <v>20</v>
      </c>
    </row>
    <row r="5" spans="1:15" x14ac:dyDescent="0.35">
      <c r="B5" s="5" t="s">
        <v>21</v>
      </c>
      <c r="C5" s="10">
        <v>28</v>
      </c>
      <c r="D5" s="10">
        <v>60</v>
      </c>
      <c r="E5" s="10">
        <v>200</v>
      </c>
      <c r="F5" s="10">
        <v>146</v>
      </c>
      <c r="G5" s="10">
        <v>0</v>
      </c>
      <c r="H5" s="9">
        <v>434</v>
      </c>
      <c r="J5" s="5" t="s">
        <v>21</v>
      </c>
      <c r="K5" s="10">
        <v>6.452</v>
      </c>
      <c r="L5" s="10">
        <v>13.824999999999999</v>
      </c>
      <c r="M5" s="10">
        <v>46.082999999999998</v>
      </c>
      <c r="N5" s="10">
        <v>33.640999999999998</v>
      </c>
      <c r="O5" s="9">
        <v>0</v>
      </c>
    </row>
    <row r="6" spans="1:15" x14ac:dyDescent="0.35">
      <c r="B6" s="5" t="s">
        <v>22</v>
      </c>
      <c r="C6" s="10">
        <v>171</v>
      </c>
      <c r="D6" s="10">
        <v>99</v>
      </c>
      <c r="E6" s="10">
        <v>121</v>
      </c>
      <c r="F6" s="10">
        <v>24</v>
      </c>
      <c r="G6" s="10">
        <v>0</v>
      </c>
      <c r="H6" s="9">
        <v>415</v>
      </c>
      <c r="J6" s="5" t="s">
        <v>22</v>
      </c>
      <c r="K6" s="10">
        <v>41.204999999999998</v>
      </c>
      <c r="L6" s="10">
        <v>23.855</v>
      </c>
      <c r="M6" s="10">
        <v>29.157</v>
      </c>
      <c r="N6" s="10">
        <v>5.7830000000000004</v>
      </c>
      <c r="O6" s="9">
        <v>0</v>
      </c>
    </row>
    <row r="7" spans="1:15" x14ac:dyDescent="0.35">
      <c r="B7" s="5" t="s">
        <v>23</v>
      </c>
      <c r="C7" s="10">
        <v>265</v>
      </c>
      <c r="D7" s="10">
        <v>88</v>
      </c>
      <c r="E7" s="10">
        <v>38</v>
      </c>
      <c r="F7" s="10">
        <v>18</v>
      </c>
      <c r="G7" s="10">
        <v>2</v>
      </c>
      <c r="H7" s="9">
        <v>411</v>
      </c>
      <c r="J7" s="5" t="s">
        <v>23</v>
      </c>
      <c r="K7" s="10">
        <v>64.477000000000004</v>
      </c>
      <c r="L7" s="10">
        <v>21.411000000000001</v>
      </c>
      <c r="M7" s="10">
        <v>9.2460000000000004</v>
      </c>
      <c r="N7" s="10">
        <v>4.38</v>
      </c>
      <c r="O7" s="9">
        <v>0.48699999999999999</v>
      </c>
    </row>
    <row r="8" spans="1:15" x14ac:dyDescent="0.35">
      <c r="B8" s="5" t="s">
        <v>24</v>
      </c>
      <c r="C8" s="10">
        <v>235</v>
      </c>
      <c r="D8" s="10">
        <v>103</v>
      </c>
      <c r="E8" s="10">
        <v>67</v>
      </c>
      <c r="F8" s="10">
        <v>10</v>
      </c>
      <c r="G8" s="10">
        <v>0</v>
      </c>
      <c r="H8" s="9">
        <v>415</v>
      </c>
      <c r="J8" s="5" t="s">
        <v>24</v>
      </c>
      <c r="K8" s="10">
        <v>56.627000000000002</v>
      </c>
      <c r="L8" s="10">
        <v>24.818999999999999</v>
      </c>
      <c r="M8" s="10">
        <v>16.145</v>
      </c>
      <c r="N8" s="10">
        <v>2.41</v>
      </c>
      <c r="O8" s="9">
        <v>0</v>
      </c>
    </row>
    <row r="9" spans="1:15" x14ac:dyDescent="0.35">
      <c r="B9" s="5" t="s">
        <v>25</v>
      </c>
      <c r="C9" s="10">
        <v>104</v>
      </c>
      <c r="D9" s="10">
        <v>112</v>
      </c>
      <c r="E9" s="10">
        <v>163</v>
      </c>
      <c r="F9" s="10">
        <v>36</v>
      </c>
      <c r="G9" s="10">
        <v>0</v>
      </c>
      <c r="H9" s="9">
        <v>415</v>
      </c>
      <c r="J9" s="5" t="s">
        <v>25</v>
      </c>
      <c r="K9" s="10">
        <v>25.06</v>
      </c>
      <c r="L9" s="10">
        <v>26.988</v>
      </c>
      <c r="M9" s="10">
        <v>39.277000000000001</v>
      </c>
      <c r="N9" s="10">
        <v>8.6750000000000007</v>
      </c>
      <c r="O9" s="9">
        <v>0</v>
      </c>
    </row>
    <row r="10" spans="1:15" x14ac:dyDescent="0.35">
      <c r="B10" s="5" t="s">
        <v>26</v>
      </c>
      <c r="C10" s="10">
        <v>260</v>
      </c>
      <c r="D10" s="10">
        <v>68</v>
      </c>
      <c r="E10" s="10">
        <v>59</v>
      </c>
      <c r="F10" s="10">
        <v>17</v>
      </c>
      <c r="G10" s="10">
        <v>8</v>
      </c>
      <c r="H10" s="9">
        <v>412</v>
      </c>
      <c r="J10" s="5" t="s">
        <v>26</v>
      </c>
      <c r="K10" s="10">
        <v>63.106999999999999</v>
      </c>
      <c r="L10" s="10">
        <v>16.504999999999999</v>
      </c>
      <c r="M10" s="10">
        <v>14.32</v>
      </c>
      <c r="N10" s="10">
        <v>4.1260000000000003</v>
      </c>
      <c r="O10" s="9">
        <v>1.9419999999999999</v>
      </c>
    </row>
    <row r="11" spans="1:15" x14ac:dyDescent="0.35">
      <c r="B11" s="5" t="s">
        <v>27</v>
      </c>
      <c r="C11" s="10">
        <v>266</v>
      </c>
      <c r="D11" s="10">
        <v>83</v>
      </c>
      <c r="E11" s="10">
        <v>45</v>
      </c>
      <c r="F11" s="10">
        <v>16</v>
      </c>
      <c r="G11" s="10">
        <v>4</v>
      </c>
      <c r="H11" s="9">
        <v>414</v>
      </c>
      <c r="J11" s="5" t="s">
        <v>27</v>
      </c>
      <c r="K11" s="10">
        <v>64.251000000000005</v>
      </c>
      <c r="L11" s="10">
        <v>20.047999999999998</v>
      </c>
      <c r="M11" s="10">
        <v>10.87</v>
      </c>
      <c r="N11" s="10">
        <v>3.8650000000000002</v>
      </c>
      <c r="O11" s="9">
        <v>0.96599999999999997</v>
      </c>
    </row>
    <row r="12" spans="1:15" x14ac:dyDescent="0.35">
      <c r="B12" s="5" t="s">
        <v>28</v>
      </c>
      <c r="C12" s="10">
        <v>58</v>
      </c>
      <c r="D12" s="10">
        <v>66</v>
      </c>
      <c r="E12" s="10">
        <v>176</v>
      </c>
      <c r="F12" s="10">
        <v>125</v>
      </c>
      <c r="G12" s="10">
        <v>2</v>
      </c>
      <c r="H12" s="9">
        <v>427</v>
      </c>
      <c r="J12" s="5" t="s">
        <v>28</v>
      </c>
      <c r="K12" s="10">
        <v>13.583</v>
      </c>
      <c r="L12" s="10">
        <v>15.457000000000001</v>
      </c>
      <c r="M12" s="10">
        <v>41.218000000000004</v>
      </c>
      <c r="N12" s="10">
        <v>29.274000000000001</v>
      </c>
      <c r="O12" s="9">
        <v>0.46800000000000003</v>
      </c>
    </row>
    <row r="13" spans="1:15" x14ac:dyDescent="0.35">
      <c r="B13" s="5" t="s">
        <v>29</v>
      </c>
      <c r="C13" s="10">
        <v>136</v>
      </c>
      <c r="D13" s="10">
        <v>83</v>
      </c>
      <c r="E13" s="10">
        <v>145</v>
      </c>
      <c r="F13" s="10">
        <v>52</v>
      </c>
      <c r="G13" s="10">
        <v>4</v>
      </c>
      <c r="H13" s="9">
        <v>420</v>
      </c>
      <c r="J13" s="5" t="s">
        <v>29</v>
      </c>
      <c r="K13" s="10">
        <v>32.381</v>
      </c>
      <c r="L13" s="10">
        <v>19.762</v>
      </c>
      <c r="M13" s="10">
        <v>34.524000000000001</v>
      </c>
      <c r="N13" s="10">
        <v>12.381</v>
      </c>
      <c r="O13" s="9">
        <v>0.95199999999999996</v>
      </c>
    </row>
    <row r="14" spans="1:15" x14ac:dyDescent="0.35">
      <c r="B14" s="5" t="s">
        <v>30</v>
      </c>
      <c r="C14" s="10">
        <v>66</v>
      </c>
      <c r="D14" s="10">
        <v>75</v>
      </c>
      <c r="E14" s="10">
        <v>195</v>
      </c>
      <c r="F14" s="10">
        <v>88</v>
      </c>
      <c r="G14" s="10">
        <v>2</v>
      </c>
      <c r="H14" s="9">
        <v>426</v>
      </c>
      <c r="J14" s="5" t="s">
        <v>30</v>
      </c>
      <c r="K14" s="10">
        <v>15.493</v>
      </c>
      <c r="L14" s="10">
        <v>17.606000000000002</v>
      </c>
      <c r="M14" s="10">
        <v>45.774999999999999</v>
      </c>
      <c r="N14" s="10">
        <v>20.657</v>
      </c>
      <c r="O14" s="9">
        <v>0.46899999999999997</v>
      </c>
    </row>
    <row r="15" spans="1:15" x14ac:dyDescent="0.35">
      <c r="B15" s="19" t="s">
        <v>31</v>
      </c>
      <c r="C15" s="21">
        <v>297</v>
      </c>
      <c r="D15" s="21">
        <v>69</v>
      </c>
      <c r="E15" s="21">
        <v>31</v>
      </c>
      <c r="F15" s="21">
        <v>6</v>
      </c>
      <c r="G15" s="21">
        <v>7</v>
      </c>
      <c r="H15" s="20">
        <v>410</v>
      </c>
      <c r="J15" s="19" t="s">
        <v>31</v>
      </c>
      <c r="K15" s="21">
        <v>72.438999999999993</v>
      </c>
      <c r="L15" s="21">
        <v>16.829000000000001</v>
      </c>
      <c r="M15" s="21">
        <v>7.5609999999999999</v>
      </c>
      <c r="N15" s="21">
        <v>1.4630000000000001</v>
      </c>
      <c r="O15" s="20">
        <v>1.7070000000000001</v>
      </c>
    </row>
    <row r="17" spans="2:124" x14ac:dyDescent="0.35">
      <c r="B17" s="25" t="s">
        <v>21</v>
      </c>
      <c r="C17" s="26"/>
      <c r="D17" s="26"/>
      <c r="E17" s="26"/>
      <c r="F17" s="27"/>
      <c r="G17" s="26"/>
      <c r="H17" s="26"/>
      <c r="I17" s="26"/>
      <c r="J17" s="27"/>
      <c r="L17" s="25" t="s">
        <v>22</v>
      </c>
      <c r="M17" s="26"/>
      <c r="N17" s="26"/>
      <c r="O17" s="26"/>
      <c r="P17" s="27"/>
      <c r="Q17" s="26"/>
      <c r="R17" s="26"/>
      <c r="S17" s="26"/>
      <c r="T17" s="27"/>
      <c r="V17" s="25" t="s">
        <v>23</v>
      </c>
      <c r="W17" s="26"/>
      <c r="X17" s="26"/>
      <c r="Y17" s="26"/>
      <c r="Z17" s="26"/>
      <c r="AA17" s="27"/>
      <c r="AB17" s="26"/>
      <c r="AC17" s="26"/>
      <c r="AD17" s="26"/>
      <c r="AE17" s="26"/>
      <c r="AF17" s="27"/>
      <c r="AH17" s="25" t="s">
        <v>24</v>
      </c>
      <c r="AI17" s="26"/>
      <c r="AJ17" s="26"/>
      <c r="AK17" s="26"/>
      <c r="AL17" s="27"/>
      <c r="AM17" s="26"/>
      <c r="AN17" s="26"/>
      <c r="AO17" s="26"/>
      <c r="AP17" s="27"/>
      <c r="AR17" s="25" t="s">
        <v>25</v>
      </c>
      <c r="AS17" s="26"/>
      <c r="AT17" s="26"/>
      <c r="AU17" s="26"/>
      <c r="AV17" s="27"/>
      <c r="AW17" s="26"/>
      <c r="AX17" s="26"/>
      <c r="AY17" s="26"/>
      <c r="AZ17" s="27"/>
      <c r="BB17" s="25" t="s">
        <v>26</v>
      </c>
      <c r="BC17" s="26"/>
      <c r="BD17" s="26"/>
      <c r="BE17" s="26"/>
      <c r="BF17" s="26"/>
      <c r="BG17" s="27"/>
      <c r="BH17" s="26"/>
      <c r="BI17" s="26"/>
      <c r="BJ17" s="26"/>
      <c r="BK17" s="26"/>
      <c r="BL17" s="27"/>
      <c r="BN17" s="25" t="s">
        <v>27</v>
      </c>
      <c r="BO17" s="26"/>
      <c r="BP17" s="26"/>
      <c r="BQ17" s="26"/>
      <c r="BR17" s="26"/>
      <c r="BS17" s="27"/>
      <c r="BT17" s="26"/>
      <c r="BU17" s="26"/>
      <c r="BV17" s="26"/>
      <c r="BW17" s="26"/>
      <c r="BX17" s="27"/>
      <c r="BZ17" s="25" t="s">
        <v>28</v>
      </c>
      <c r="CA17" s="26"/>
      <c r="CB17" s="26"/>
      <c r="CC17" s="26"/>
      <c r="CD17" s="26"/>
      <c r="CE17" s="27"/>
      <c r="CF17" s="26"/>
      <c r="CG17" s="26"/>
      <c r="CH17" s="26"/>
      <c r="CI17" s="26"/>
      <c r="CJ17" s="27"/>
      <c r="CL17" s="25" t="s">
        <v>29</v>
      </c>
      <c r="CM17" s="26"/>
      <c r="CN17" s="26"/>
      <c r="CO17" s="26"/>
      <c r="CP17" s="26"/>
      <c r="CQ17" s="27"/>
      <c r="CR17" s="26"/>
      <c r="CS17" s="26"/>
      <c r="CT17" s="26"/>
      <c r="CU17" s="26"/>
      <c r="CV17" s="27"/>
      <c r="CX17" s="25" t="s">
        <v>30</v>
      </c>
      <c r="CY17" s="26"/>
      <c r="CZ17" s="26"/>
      <c r="DA17" s="26"/>
      <c r="DB17" s="26"/>
      <c r="DC17" s="27"/>
      <c r="DD17" s="26"/>
      <c r="DE17" s="26"/>
      <c r="DF17" s="26"/>
      <c r="DG17" s="26"/>
      <c r="DH17" s="27"/>
      <c r="DJ17" s="25" t="s">
        <v>31</v>
      </c>
      <c r="DK17" s="26"/>
      <c r="DL17" s="26"/>
      <c r="DM17" s="26"/>
      <c r="DN17" s="26"/>
      <c r="DO17" s="27"/>
      <c r="DP17" s="26"/>
      <c r="DQ17" s="26"/>
      <c r="DR17" s="26"/>
      <c r="DS17" s="26"/>
      <c r="DT17" s="27"/>
    </row>
    <row r="18" spans="2:124" x14ac:dyDescent="0.35">
      <c r="B18" s="18" t="s">
        <v>14</v>
      </c>
      <c r="C18" s="28" t="s">
        <v>2</v>
      </c>
      <c r="D18" s="28"/>
      <c r="E18" s="28"/>
      <c r="F18" s="29"/>
      <c r="G18" s="28" t="s">
        <v>3</v>
      </c>
      <c r="H18" s="28"/>
      <c r="I18" s="28"/>
      <c r="J18" s="29"/>
      <c r="L18" s="16" t="s">
        <v>36</v>
      </c>
      <c r="M18" s="28" t="s">
        <v>2</v>
      </c>
      <c r="N18" s="28"/>
      <c r="O18" s="28"/>
      <c r="P18" s="29"/>
      <c r="Q18" s="28" t="s">
        <v>3</v>
      </c>
      <c r="R18" s="28"/>
      <c r="S18" s="28"/>
      <c r="T18" s="29"/>
      <c r="V18" s="16" t="s">
        <v>38</v>
      </c>
      <c r="W18" s="28" t="s">
        <v>2</v>
      </c>
      <c r="X18" s="28"/>
      <c r="Y18" s="28"/>
      <c r="Z18" s="28"/>
      <c r="AA18" s="29"/>
      <c r="AB18" s="28" t="s">
        <v>3</v>
      </c>
      <c r="AC18" s="28"/>
      <c r="AD18" s="28"/>
      <c r="AE18" s="28"/>
      <c r="AF18" s="29"/>
      <c r="AH18" s="16" t="s">
        <v>39</v>
      </c>
      <c r="AI18" s="28" t="s">
        <v>2</v>
      </c>
      <c r="AJ18" s="28"/>
      <c r="AK18" s="28"/>
      <c r="AL18" s="29"/>
      <c r="AM18" s="28" t="s">
        <v>3</v>
      </c>
      <c r="AN18" s="28"/>
      <c r="AO18" s="28"/>
      <c r="AP18" s="29"/>
      <c r="AR18" s="18" t="s">
        <v>40</v>
      </c>
      <c r="AS18" s="28" t="s">
        <v>2</v>
      </c>
      <c r="AT18" s="28"/>
      <c r="AU18" s="28"/>
      <c r="AV18" s="29"/>
      <c r="AW18" s="28" t="s">
        <v>3</v>
      </c>
      <c r="AX18" s="28"/>
      <c r="AY18" s="28"/>
      <c r="AZ18" s="29"/>
      <c r="BB18" s="16" t="s">
        <v>41</v>
      </c>
      <c r="BC18" s="28" t="s">
        <v>2</v>
      </c>
      <c r="BD18" s="28"/>
      <c r="BE18" s="28"/>
      <c r="BF18" s="28"/>
      <c r="BG18" s="29"/>
      <c r="BH18" s="28" t="s">
        <v>3</v>
      </c>
      <c r="BI18" s="28"/>
      <c r="BJ18" s="28"/>
      <c r="BK18" s="28"/>
      <c r="BL18" s="29"/>
      <c r="BN18" s="16" t="s">
        <v>42</v>
      </c>
      <c r="BO18" s="28" t="s">
        <v>2</v>
      </c>
      <c r="BP18" s="28"/>
      <c r="BQ18" s="28"/>
      <c r="BR18" s="28"/>
      <c r="BS18" s="29"/>
      <c r="BT18" s="28" t="s">
        <v>3</v>
      </c>
      <c r="BU18" s="28"/>
      <c r="BV18" s="28"/>
      <c r="BW18" s="28"/>
      <c r="BX18" s="29"/>
      <c r="BZ18" s="16" t="s">
        <v>43</v>
      </c>
      <c r="CA18" s="28" t="s">
        <v>2</v>
      </c>
      <c r="CB18" s="28"/>
      <c r="CC18" s="28"/>
      <c r="CD18" s="28"/>
      <c r="CE18" s="29"/>
      <c r="CF18" s="28" t="s">
        <v>3</v>
      </c>
      <c r="CG18" s="28"/>
      <c r="CH18" s="28"/>
      <c r="CI18" s="28"/>
      <c r="CJ18" s="29"/>
      <c r="CL18" s="16" t="s">
        <v>44</v>
      </c>
      <c r="CM18" s="28" t="s">
        <v>2</v>
      </c>
      <c r="CN18" s="28"/>
      <c r="CO18" s="28"/>
      <c r="CP18" s="28"/>
      <c r="CQ18" s="29"/>
      <c r="CR18" s="28" t="s">
        <v>3</v>
      </c>
      <c r="CS18" s="28"/>
      <c r="CT18" s="28"/>
      <c r="CU18" s="28"/>
      <c r="CV18" s="29"/>
      <c r="CX18" s="16" t="s">
        <v>45</v>
      </c>
      <c r="CY18" s="28" t="s">
        <v>2</v>
      </c>
      <c r="CZ18" s="28"/>
      <c r="DA18" s="28"/>
      <c r="DB18" s="28"/>
      <c r="DC18" s="29"/>
      <c r="DD18" s="28" t="s">
        <v>3</v>
      </c>
      <c r="DE18" s="28"/>
      <c r="DF18" s="28"/>
      <c r="DG18" s="28"/>
      <c r="DH18" s="29"/>
      <c r="DJ18" s="18" t="s">
        <v>46</v>
      </c>
      <c r="DK18" s="28" t="s">
        <v>2</v>
      </c>
      <c r="DL18" s="28"/>
      <c r="DM18" s="28"/>
      <c r="DN18" s="28"/>
      <c r="DO18" s="29"/>
      <c r="DP18" s="28" t="s">
        <v>3</v>
      </c>
      <c r="DQ18" s="28"/>
      <c r="DR18" s="28"/>
      <c r="DS18" s="28"/>
      <c r="DT18" s="29"/>
    </row>
    <row r="19" spans="2:124" x14ac:dyDescent="0.35">
      <c r="B19" s="11" t="s">
        <v>5</v>
      </c>
      <c r="C19" s="14" t="s">
        <v>16</v>
      </c>
      <c r="D19" s="14" t="s">
        <v>17</v>
      </c>
      <c r="E19" s="14" t="s">
        <v>18</v>
      </c>
      <c r="F19" s="15" t="s">
        <v>19</v>
      </c>
      <c r="G19" s="14" t="s">
        <v>32</v>
      </c>
      <c r="H19" s="14" t="s">
        <v>33</v>
      </c>
      <c r="I19" s="14" t="s">
        <v>34</v>
      </c>
      <c r="J19" s="15" t="s">
        <v>35</v>
      </c>
      <c r="L19" s="11" t="s">
        <v>5</v>
      </c>
      <c r="M19" s="14" t="s">
        <v>16</v>
      </c>
      <c r="N19" s="14" t="s">
        <v>17</v>
      </c>
      <c r="O19" s="14" t="s">
        <v>18</v>
      </c>
      <c r="P19" s="15" t="s">
        <v>19</v>
      </c>
      <c r="Q19" s="14" t="s">
        <v>32</v>
      </c>
      <c r="R19" s="14" t="s">
        <v>33</v>
      </c>
      <c r="S19" s="14" t="s">
        <v>34</v>
      </c>
      <c r="T19" s="15" t="s">
        <v>35</v>
      </c>
      <c r="V19" s="11" t="s">
        <v>5</v>
      </c>
      <c r="W19" s="14" t="s">
        <v>16</v>
      </c>
      <c r="X19" s="14" t="s">
        <v>17</v>
      </c>
      <c r="Y19" s="14" t="s">
        <v>18</v>
      </c>
      <c r="Z19" s="14" t="s">
        <v>19</v>
      </c>
      <c r="AA19" s="15" t="s">
        <v>20</v>
      </c>
      <c r="AB19" s="14" t="s">
        <v>32</v>
      </c>
      <c r="AC19" s="14" t="s">
        <v>33</v>
      </c>
      <c r="AD19" s="14" t="s">
        <v>34</v>
      </c>
      <c r="AE19" s="14" t="s">
        <v>35</v>
      </c>
      <c r="AF19" s="15" t="s">
        <v>37</v>
      </c>
      <c r="AH19" s="11" t="s">
        <v>5</v>
      </c>
      <c r="AI19" s="14" t="s">
        <v>16</v>
      </c>
      <c r="AJ19" s="14" t="s">
        <v>17</v>
      </c>
      <c r="AK19" s="14" t="s">
        <v>18</v>
      </c>
      <c r="AL19" s="15" t="s">
        <v>19</v>
      </c>
      <c r="AM19" s="14" t="s">
        <v>32</v>
      </c>
      <c r="AN19" s="14" t="s">
        <v>33</v>
      </c>
      <c r="AO19" s="14" t="s">
        <v>34</v>
      </c>
      <c r="AP19" s="15" t="s">
        <v>35</v>
      </c>
      <c r="AR19" s="11" t="s">
        <v>5</v>
      </c>
      <c r="AS19" s="14" t="s">
        <v>16</v>
      </c>
      <c r="AT19" s="14" t="s">
        <v>17</v>
      </c>
      <c r="AU19" s="14" t="s">
        <v>18</v>
      </c>
      <c r="AV19" s="15" t="s">
        <v>19</v>
      </c>
      <c r="AW19" s="14" t="s">
        <v>32</v>
      </c>
      <c r="AX19" s="14" t="s">
        <v>33</v>
      </c>
      <c r="AY19" s="14" t="s">
        <v>34</v>
      </c>
      <c r="AZ19" s="15" t="s">
        <v>35</v>
      </c>
      <c r="BB19" s="11" t="s">
        <v>5</v>
      </c>
      <c r="BC19" s="14" t="s">
        <v>16</v>
      </c>
      <c r="BD19" s="14" t="s">
        <v>17</v>
      </c>
      <c r="BE19" s="14" t="s">
        <v>18</v>
      </c>
      <c r="BF19" s="14" t="s">
        <v>19</v>
      </c>
      <c r="BG19" s="15" t="s">
        <v>20</v>
      </c>
      <c r="BH19" s="14" t="s">
        <v>32</v>
      </c>
      <c r="BI19" s="14" t="s">
        <v>33</v>
      </c>
      <c r="BJ19" s="14" t="s">
        <v>34</v>
      </c>
      <c r="BK19" s="14" t="s">
        <v>35</v>
      </c>
      <c r="BL19" s="15" t="s">
        <v>37</v>
      </c>
      <c r="BN19" s="11" t="s">
        <v>5</v>
      </c>
      <c r="BO19" s="14" t="s">
        <v>16</v>
      </c>
      <c r="BP19" s="14" t="s">
        <v>17</v>
      </c>
      <c r="BQ19" s="14" t="s">
        <v>18</v>
      </c>
      <c r="BR19" s="14" t="s">
        <v>19</v>
      </c>
      <c r="BS19" s="15" t="s">
        <v>20</v>
      </c>
      <c r="BT19" s="14" t="s">
        <v>32</v>
      </c>
      <c r="BU19" s="14" t="s">
        <v>33</v>
      </c>
      <c r="BV19" s="14" t="s">
        <v>34</v>
      </c>
      <c r="BW19" s="14" t="s">
        <v>35</v>
      </c>
      <c r="BX19" s="15" t="s">
        <v>37</v>
      </c>
      <c r="BZ19" s="11" t="s">
        <v>5</v>
      </c>
      <c r="CA19" s="14" t="s">
        <v>16</v>
      </c>
      <c r="CB19" s="14" t="s">
        <v>17</v>
      </c>
      <c r="CC19" s="14" t="s">
        <v>18</v>
      </c>
      <c r="CD19" s="14" t="s">
        <v>19</v>
      </c>
      <c r="CE19" s="15" t="s">
        <v>20</v>
      </c>
      <c r="CF19" s="14" t="s">
        <v>32</v>
      </c>
      <c r="CG19" s="14" t="s">
        <v>33</v>
      </c>
      <c r="CH19" s="14" t="s">
        <v>34</v>
      </c>
      <c r="CI19" s="14" t="s">
        <v>35</v>
      </c>
      <c r="CJ19" s="15" t="s">
        <v>37</v>
      </c>
      <c r="CL19" s="11" t="s">
        <v>5</v>
      </c>
      <c r="CM19" s="14" t="s">
        <v>16</v>
      </c>
      <c r="CN19" s="14" t="s">
        <v>17</v>
      </c>
      <c r="CO19" s="14" t="s">
        <v>18</v>
      </c>
      <c r="CP19" s="14" t="s">
        <v>19</v>
      </c>
      <c r="CQ19" s="15" t="s">
        <v>20</v>
      </c>
      <c r="CR19" s="14" t="s">
        <v>32</v>
      </c>
      <c r="CS19" s="14" t="s">
        <v>33</v>
      </c>
      <c r="CT19" s="14" t="s">
        <v>34</v>
      </c>
      <c r="CU19" s="14" t="s">
        <v>35</v>
      </c>
      <c r="CV19" s="15" t="s">
        <v>37</v>
      </c>
      <c r="CX19" s="11" t="s">
        <v>5</v>
      </c>
      <c r="CY19" s="14" t="s">
        <v>16</v>
      </c>
      <c r="CZ19" s="14" t="s">
        <v>17</v>
      </c>
      <c r="DA19" s="14" t="s">
        <v>18</v>
      </c>
      <c r="DB19" s="14" t="s">
        <v>19</v>
      </c>
      <c r="DC19" s="15" t="s">
        <v>20</v>
      </c>
      <c r="DD19" s="14" t="s">
        <v>32</v>
      </c>
      <c r="DE19" s="14" t="s">
        <v>33</v>
      </c>
      <c r="DF19" s="14" t="s">
        <v>34</v>
      </c>
      <c r="DG19" s="14" t="s">
        <v>35</v>
      </c>
      <c r="DH19" s="15" t="s">
        <v>37</v>
      </c>
      <c r="DJ19" s="11" t="s">
        <v>5</v>
      </c>
      <c r="DK19" s="14" t="s">
        <v>16</v>
      </c>
      <c r="DL19" s="14" t="s">
        <v>17</v>
      </c>
      <c r="DM19" s="14" t="s">
        <v>18</v>
      </c>
      <c r="DN19" s="14" t="s">
        <v>19</v>
      </c>
      <c r="DO19" s="15" t="s">
        <v>20</v>
      </c>
      <c r="DP19" s="14" t="s">
        <v>32</v>
      </c>
      <c r="DQ19" s="14" t="s">
        <v>33</v>
      </c>
      <c r="DR19" s="14" t="s">
        <v>34</v>
      </c>
      <c r="DS19" s="14" t="s">
        <v>35</v>
      </c>
      <c r="DT19" s="15" t="s">
        <v>37</v>
      </c>
    </row>
    <row r="20" spans="2:124" x14ac:dyDescent="0.35">
      <c r="B20" s="5" t="s">
        <v>6</v>
      </c>
      <c r="C20" s="10">
        <v>17</v>
      </c>
      <c r="D20" s="10">
        <v>42</v>
      </c>
      <c r="E20" s="10">
        <v>151</v>
      </c>
      <c r="F20" s="9">
        <v>120</v>
      </c>
      <c r="G20" s="10">
        <v>5.1520000000000001</v>
      </c>
      <c r="H20" s="10">
        <v>12.727</v>
      </c>
      <c r="I20" s="10">
        <v>45.758000000000003</v>
      </c>
      <c r="J20" s="9">
        <v>36.363999999999997</v>
      </c>
      <c r="L20" s="5" t="s">
        <v>6</v>
      </c>
      <c r="M20" s="10">
        <v>130</v>
      </c>
      <c r="N20" s="10">
        <v>77</v>
      </c>
      <c r="O20" s="10">
        <v>90</v>
      </c>
      <c r="P20" s="9">
        <v>21</v>
      </c>
      <c r="Q20" s="10">
        <v>40.881</v>
      </c>
      <c r="R20" s="10">
        <v>24.213999999999999</v>
      </c>
      <c r="S20" s="10">
        <v>28.302</v>
      </c>
      <c r="T20" s="9">
        <v>6.6040000000000001</v>
      </c>
      <c r="V20" s="5" t="s">
        <v>6</v>
      </c>
      <c r="W20" s="10">
        <v>210</v>
      </c>
      <c r="X20" s="10">
        <v>62</v>
      </c>
      <c r="Y20" s="10">
        <v>31</v>
      </c>
      <c r="Z20" s="10">
        <v>11</v>
      </c>
      <c r="AA20" s="9">
        <v>1</v>
      </c>
      <c r="AB20" s="10">
        <v>66.667000000000002</v>
      </c>
      <c r="AC20" s="10">
        <v>19.683</v>
      </c>
      <c r="AD20" s="10">
        <v>9.8409999999999993</v>
      </c>
      <c r="AE20" s="10">
        <v>3.492</v>
      </c>
      <c r="AF20" s="9">
        <v>0.317</v>
      </c>
      <c r="AH20" s="5" t="s">
        <v>6</v>
      </c>
      <c r="AI20" s="10">
        <v>181</v>
      </c>
      <c r="AJ20" s="10">
        <v>80</v>
      </c>
      <c r="AK20" s="10">
        <v>49</v>
      </c>
      <c r="AL20" s="9">
        <v>7</v>
      </c>
      <c r="AM20" s="10">
        <v>57.097999999999999</v>
      </c>
      <c r="AN20" s="10">
        <v>25.236999999999998</v>
      </c>
      <c r="AO20" s="10">
        <v>15.457000000000001</v>
      </c>
      <c r="AP20" s="9">
        <v>2.2080000000000002</v>
      </c>
      <c r="AR20" s="5" t="s">
        <v>6</v>
      </c>
      <c r="AS20" s="10">
        <v>69</v>
      </c>
      <c r="AT20" s="10">
        <v>85</v>
      </c>
      <c r="AU20" s="10">
        <v>137</v>
      </c>
      <c r="AV20" s="9">
        <v>27</v>
      </c>
      <c r="AW20" s="10">
        <v>21.698</v>
      </c>
      <c r="AX20" s="10">
        <v>26.73</v>
      </c>
      <c r="AY20" s="10">
        <v>43.082000000000001</v>
      </c>
      <c r="AZ20" s="9">
        <v>8.4909999999999997</v>
      </c>
      <c r="BB20" s="5" t="s">
        <v>6</v>
      </c>
      <c r="BC20" s="10">
        <v>192</v>
      </c>
      <c r="BD20" s="10">
        <v>56</v>
      </c>
      <c r="BE20" s="10">
        <v>49</v>
      </c>
      <c r="BF20" s="10">
        <v>13</v>
      </c>
      <c r="BG20" s="9">
        <v>5</v>
      </c>
      <c r="BH20" s="10">
        <v>60.951999999999998</v>
      </c>
      <c r="BI20" s="10">
        <v>17.777999999999999</v>
      </c>
      <c r="BJ20" s="10">
        <v>15.555999999999999</v>
      </c>
      <c r="BK20" s="10">
        <v>4.1269999999999998</v>
      </c>
      <c r="BL20" s="9">
        <v>1.587</v>
      </c>
      <c r="BN20" s="5" t="s">
        <v>6</v>
      </c>
      <c r="BO20" s="10">
        <v>211</v>
      </c>
      <c r="BP20" s="10">
        <v>57</v>
      </c>
      <c r="BQ20" s="10">
        <v>35</v>
      </c>
      <c r="BR20" s="10">
        <v>10</v>
      </c>
      <c r="BS20" s="9">
        <v>2</v>
      </c>
      <c r="BT20" s="10">
        <v>66.983999999999995</v>
      </c>
      <c r="BU20" s="10">
        <v>18.094999999999999</v>
      </c>
      <c r="BV20" s="10">
        <v>11.111000000000001</v>
      </c>
      <c r="BW20" s="10">
        <v>3.1749999999999998</v>
      </c>
      <c r="BX20" s="9">
        <v>0.63500000000000001</v>
      </c>
      <c r="BZ20" s="5" t="s">
        <v>6</v>
      </c>
      <c r="CA20" s="10">
        <v>47</v>
      </c>
      <c r="CB20" s="10">
        <v>52</v>
      </c>
      <c r="CC20" s="10">
        <v>131</v>
      </c>
      <c r="CD20" s="10">
        <v>96</v>
      </c>
      <c r="CE20" s="9">
        <v>0</v>
      </c>
      <c r="CF20" s="10">
        <v>14.417</v>
      </c>
      <c r="CG20" s="10">
        <v>15.951000000000001</v>
      </c>
      <c r="CH20" s="10">
        <v>40.183999999999997</v>
      </c>
      <c r="CI20" s="10">
        <v>29.448</v>
      </c>
      <c r="CJ20" s="9">
        <v>0</v>
      </c>
      <c r="CL20" s="5" t="s">
        <v>6</v>
      </c>
      <c r="CM20" s="10">
        <v>110</v>
      </c>
      <c r="CN20" s="10">
        <v>63</v>
      </c>
      <c r="CO20" s="10">
        <v>103</v>
      </c>
      <c r="CP20" s="10">
        <v>40</v>
      </c>
      <c r="CQ20" s="9">
        <v>3</v>
      </c>
      <c r="CR20" s="10">
        <v>34.482999999999997</v>
      </c>
      <c r="CS20" s="10">
        <v>19.748999999999999</v>
      </c>
      <c r="CT20" s="10">
        <v>32.287999999999997</v>
      </c>
      <c r="CU20" s="10">
        <v>12.539</v>
      </c>
      <c r="CV20" s="9">
        <v>0.94</v>
      </c>
      <c r="CX20" s="5" t="s">
        <v>6</v>
      </c>
      <c r="CY20" s="10">
        <v>52</v>
      </c>
      <c r="CZ20" s="10">
        <v>60</v>
      </c>
      <c r="DA20" s="10">
        <v>144</v>
      </c>
      <c r="DB20" s="10">
        <v>66</v>
      </c>
      <c r="DC20" s="9">
        <v>1</v>
      </c>
      <c r="DD20" s="10">
        <v>16.099</v>
      </c>
      <c r="DE20" s="10">
        <v>18.576000000000001</v>
      </c>
      <c r="DF20" s="10">
        <v>44.582000000000001</v>
      </c>
      <c r="DG20" s="10">
        <v>20.433</v>
      </c>
      <c r="DH20" s="9">
        <v>0.31</v>
      </c>
      <c r="DJ20" s="5" t="s">
        <v>6</v>
      </c>
      <c r="DK20" s="10">
        <v>230</v>
      </c>
      <c r="DL20" s="10">
        <v>55</v>
      </c>
      <c r="DM20" s="10">
        <v>24</v>
      </c>
      <c r="DN20" s="10">
        <v>4</v>
      </c>
      <c r="DO20" s="9">
        <v>2</v>
      </c>
      <c r="DP20" s="10">
        <v>73.016000000000005</v>
      </c>
      <c r="DQ20" s="10">
        <v>17.46</v>
      </c>
      <c r="DR20" s="10">
        <v>7.6189999999999998</v>
      </c>
      <c r="DS20" s="10">
        <v>1.27</v>
      </c>
      <c r="DT20" s="9">
        <v>0.63500000000000001</v>
      </c>
    </row>
    <row r="21" spans="2:124" x14ac:dyDescent="0.35">
      <c r="B21" s="5" t="s">
        <v>7</v>
      </c>
      <c r="C21" s="10">
        <v>11</v>
      </c>
      <c r="D21" s="10">
        <v>18</v>
      </c>
      <c r="E21" s="10">
        <v>48</v>
      </c>
      <c r="F21" s="9">
        <v>22</v>
      </c>
      <c r="G21" s="10">
        <v>11.111000000000001</v>
      </c>
      <c r="H21" s="10">
        <v>18.181999999999999</v>
      </c>
      <c r="I21" s="10">
        <v>48.484999999999999</v>
      </c>
      <c r="J21" s="9">
        <v>22.222000000000001</v>
      </c>
      <c r="L21" s="5" t="s">
        <v>7</v>
      </c>
      <c r="M21" s="10">
        <v>40</v>
      </c>
      <c r="N21" s="10">
        <v>21</v>
      </c>
      <c r="O21" s="10">
        <v>28</v>
      </c>
      <c r="P21" s="9">
        <v>3</v>
      </c>
      <c r="Q21" s="10">
        <v>43.478000000000002</v>
      </c>
      <c r="R21" s="10">
        <v>22.826000000000001</v>
      </c>
      <c r="S21" s="10">
        <v>30.434999999999999</v>
      </c>
      <c r="T21" s="9">
        <v>3.2610000000000001</v>
      </c>
      <c r="V21" s="5" t="s">
        <v>7</v>
      </c>
      <c r="W21" s="10">
        <v>53</v>
      </c>
      <c r="X21" s="10">
        <v>25</v>
      </c>
      <c r="Y21" s="10">
        <v>6</v>
      </c>
      <c r="Z21" s="10">
        <v>6</v>
      </c>
      <c r="AA21" s="9">
        <v>1</v>
      </c>
      <c r="AB21" s="10">
        <v>58.241999999999997</v>
      </c>
      <c r="AC21" s="10">
        <v>27.472999999999999</v>
      </c>
      <c r="AD21" s="10">
        <v>6.593</v>
      </c>
      <c r="AE21" s="10">
        <v>6.593</v>
      </c>
      <c r="AF21" s="9">
        <v>1.099</v>
      </c>
      <c r="AH21" s="5" t="s">
        <v>7</v>
      </c>
      <c r="AI21" s="10">
        <v>52</v>
      </c>
      <c r="AJ21" s="10">
        <v>22</v>
      </c>
      <c r="AK21" s="10">
        <v>16</v>
      </c>
      <c r="AL21" s="9">
        <v>3</v>
      </c>
      <c r="AM21" s="10">
        <v>55.914000000000001</v>
      </c>
      <c r="AN21" s="10">
        <v>23.655999999999999</v>
      </c>
      <c r="AO21" s="10">
        <v>17.204000000000001</v>
      </c>
      <c r="AP21" s="9">
        <v>3.226</v>
      </c>
      <c r="AR21" s="5" t="s">
        <v>7</v>
      </c>
      <c r="AS21" s="10">
        <v>34</v>
      </c>
      <c r="AT21" s="10">
        <v>26</v>
      </c>
      <c r="AU21" s="10">
        <v>25</v>
      </c>
      <c r="AV21" s="9">
        <v>7</v>
      </c>
      <c r="AW21" s="10">
        <v>36.957000000000001</v>
      </c>
      <c r="AX21" s="10">
        <v>28.260999999999999</v>
      </c>
      <c r="AY21" s="10">
        <v>27.173999999999999</v>
      </c>
      <c r="AZ21" s="9">
        <v>7.609</v>
      </c>
      <c r="BB21" s="5" t="s">
        <v>7</v>
      </c>
      <c r="BC21" s="10">
        <v>67</v>
      </c>
      <c r="BD21" s="10">
        <v>11</v>
      </c>
      <c r="BE21" s="10">
        <v>8</v>
      </c>
      <c r="BF21" s="10">
        <v>3</v>
      </c>
      <c r="BG21" s="9">
        <v>3</v>
      </c>
      <c r="BH21" s="10">
        <v>72.825999999999993</v>
      </c>
      <c r="BI21" s="10">
        <v>11.957000000000001</v>
      </c>
      <c r="BJ21" s="10">
        <v>8.6959999999999997</v>
      </c>
      <c r="BK21" s="10">
        <v>3.2610000000000001</v>
      </c>
      <c r="BL21" s="9">
        <v>3.2610000000000001</v>
      </c>
      <c r="BN21" s="5" t="s">
        <v>7</v>
      </c>
      <c r="BO21" s="10">
        <v>53</v>
      </c>
      <c r="BP21" s="10">
        <v>24</v>
      </c>
      <c r="BQ21" s="10">
        <v>10</v>
      </c>
      <c r="BR21" s="10">
        <v>5</v>
      </c>
      <c r="BS21" s="9">
        <v>2</v>
      </c>
      <c r="BT21" s="10">
        <v>56.383000000000003</v>
      </c>
      <c r="BU21" s="10">
        <v>25.532</v>
      </c>
      <c r="BV21" s="10">
        <v>10.638</v>
      </c>
      <c r="BW21" s="10">
        <v>5.319</v>
      </c>
      <c r="BX21" s="9">
        <v>2.1280000000000001</v>
      </c>
      <c r="BZ21" s="5" t="s">
        <v>7</v>
      </c>
      <c r="CA21" s="10">
        <v>10</v>
      </c>
      <c r="CB21" s="10">
        <v>14</v>
      </c>
      <c r="CC21" s="10">
        <v>44</v>
      </c>
      <c r="CD21" s="10">
        <v>26</v>
      </c>
      <c r="CE21" s="9">
        <v>2</v>
      </c>
      <c r="CF21" s="10">
        <v>10.417</v>
      </c>
      <c r="CG21" s="10">
        <v>14.583</v>
      </c>
      <c r="CH21" s="10">
        <v>45.832999999999998</v>
      </c>
      <c r="CI21" s="10">
        <v>27.082999999999998</v>
      </c>
      <c r="CJ21" s="9">
        <v>2.0830000000000002</v>
      </c>
      <c r="CL21" s="5" t="s">
        <v>7</v>
      </c>
      <c r="CM21" s="10">
        <v>24</v>
      </c>
      <c r="CN21" s="10">
        <v>20</v>
      </c>
      <c r="CO21" s="10">
        <v>39</v>
      </c>
      <c r="CP21" s="10">
        <v>12</v>
      </c>
      <c r="CQ21" s="9">
        <v>1</v>
      </c>
      <c r="CR21" s="10">
        <v>25</v>
      </c>
      <c r="CS21" s="10">
        <v>20.832999999999998</v>
      </c>
      <c r="CT21" s="10">
        <v>40.625</v>
      </c>
      <c r="CU21" s="10">
        <v>12.5</v>
      </c>
      <c r="CV21" s="9">
        <v>1.042</v>
      </c>
      <c r="CX21" s="5" t="s">
        <v>7</v>
      </c>
      <c r="CY21" s="10">
        <v>12</v>
      </c>
      <c r="CZ21" s="10">
        <v>15</v>
      </c>
      <c r="DA21" s="10">
        <v>50</v>
      </c>
      <c r="DB21" s="10">
        <v>20</v>
      </c>
      <c r="DC21" s="9">
        <v>1</v>
      </c>
      <c r="DD21" s="10">
        <v>12.244999999999999</v>
      </c>
      <c r="DE21" s="10">
        <v>15.305999999999999</v>
      </c>
      <c r="DF21" s="10">
        <v>51.02</v>
      </c>
      <c r="DG21" s="10">
        <v>20.408000000000001</v>
      </c>
      <c r="DH21" s="9">
        <v>1.02</v>
      </c>
      <c r="DJ21" s="5" t="s">
        <v>7</v>
      </c>
      <c r="DK21" s="10">
        <v>64</v>
      </c>
      <c r="DL21" s="10">
        <v>14</v>
      </c>
      <c r="DM21" s="10">
        <v>6</v>
      </c>
      <c r="DN21" s="10">
        <v>2</v>
      </c>
      <c r="DO21" s="9">
        <v>5</v>
      </c>
      <c r="DP21" s="10">
        <v>70.33</v>
      </c>
      <c r="DQ21" s="10">
        <v>15.385</v>
      </c>
      <c r="DR21" s="10">
        <v>6.593</v>
      </c>
      <c r="DS21" s="10">
        <v>2.198</v>
      </c>
      <c r="DT21" s="9">
        <v>5.4950000000000001</v>
      </c>
    </row>
    <row r="22" spans="2:124" x14ac:dyDescent="0.35">
      <c r="B22" s="4" t="s">
        <v>4</v>
      </c>
      <c r="C22" s="13">
        <v>28</v>
      </c>
      <c r="D22" s="13">
        <v>60</v>
      </c>
      <c r="E22" s="13">
        <v>199</v>
      </c>
      <c r="F22" s="12">
        <v>142</v>
      </c>
      <c r="G22" s="13"/>
      <c r="H22" s="13"/>
      <c r="I22" s="13"/>
      <c r="J22" s="12"/>
      <c r="L22" s="4" t="s">
        <v>4</v>
      </c>
      <c r="M22" s="13">
        <v>170</v>
      </c>
      <c r="N22" s="13">
        <v>98</v>
      </c>
      <c r="O22" s="13">
        <v>118</v>
      </c>
      <c r="P22" s="12">
        <v>24</v>
      </c>
      <c r="Q22" s="13"/>
      <c r="R22" s="13"/>
      <c r="S22" s="13"/>
      <c r="T22" s="12"/>
      <c r="V22" s="4" t="s">
        <v>4</v>
      </c>
      <c r="W22" s="13">
        <v>263</v>
      </c>
      <c r="X22" s="13">
        <v>87</v>
      </c>
      <c r="Y22" s="13">
        <v>37</v>
      </c>
      <c r="Z22" s="13">
        <v>17</v>
      </c>
      <c r="AA22" s="12">
        <v>2</v>
      </c>
      <c r="AB22" s="13"/>
      <c r="AC22" s="13"/>
      <c r="AD22" s="13"/>
      <c r="AE22" s="13"/>
      <c r="AF22" s="12"/>
      <c r="AH22" s="4" t="s">
        <v>4</v>
      </c>
      <c r="AI22" s="13">
        <v>233</v>
      </c>
      <c r="AJ22" s="13">
        <v>102</v>
      </c>
      <c r="AK22" s="13">
        <v>65</v>
      </c>
      <c r="AL22" s="12">
        <v>10</v>
      </c>
      <c r="AM22" s="13"/>
      <c r="AN22" s="13"/>
      <c r="AO22" s="13"/>
      <c r="AP22" s="12"/>
      <c r="AR22" s="4" t="s">
        <v>4</v>
      </c>
      <c r="AS22" s="13">
        <v>103</v>
      </c>
      <c r="AT22" s="13">
        <v>111</v>
      </c>
      <c r="AU22" s="13">
        <v>162</v>
      </c>
      <c r="AV22" s="12">
        <v>34</v>
      </c>
      <c r="AW22" s="13"/>
      <c r="AX22" s="13"/>
      <c r="AY22" s="13"/>
      <c r="AZ22" s="12"/>
      <c r="BB22" s="4" t="s">
        <v>4</v>
      </c>
      <c r="BC22" s="13">
        <v>259</v>
      </c>
      <c r="BD22" s="13">
        <v>67</v>
      </c>
      <c r="BE22" s="13">
        <v>57</v>
      </c>
      <c r="BF22" s="13">
        <v>16</v>
      </c>
      <c r="BG22" s="12">
        <v>8</v>
      </c>
      <c r="BH22" s="13"/>
      <c r="BI22" s="13"/>
      <c r="BJ22" s="13"/>
      <c r="BK22" s="13"/>
      <c r="BL22" s="12"/>
      <c r="BN22" s="4" t="s">
        <v>4</v>
      </c>
      <c r="BO22" s="13">
        <v>264</v>
      </c>
      <c r="BP22" s="13">
        <v>81</v>
      </c>
      <c r="BQ22" s="13">
        <v>45</v>
      </c>
      <c r="BR22" s="13">
        <v>15</v>
      </c>
      <c r="BS22" s="12">
        <v>4</v>
      </c>
      <c r="BT22" s="13"/>
      <c r="BU22" s="13"/>
      <c r="BV22" s="13"/>
      <c r="BW22" s="13"/>
      <c r="BX22" s="12"/>
      <c r="BZ22" s="4" t="s">
        <v>4</v>
      </c>
      <c r="CA22" s="13">
        <v>57</v>
      </c>
      <c r="CB22" s="13">
        <v>66</v>
      </c>
      <c r="CC22" s="13">
        <v>175</v>
      </c>
      <c r="CD22" s="13">
        <v>122</v>
      </c>
      <c r="CE22" s="12">
        <v>2</v>
      </c>
      <c r="CF22" s="13"/>
      <c r="CG22" s="13"/>
      <c r="CH22" s="13"/>
      <c r="CI22" s="13"/>
      <c r="CJ22" s="12"/>
      <c r="CL22" s="4" t="s">
        <v>4</v>
      </c>
      <c r="CM22" s="13">
        <v>134</v>
      </c>
      <c r="CN22" s="13">
        <v>83</v>
      </c>
      <c r="CO22" s="13">
        <v>142</v>
      </c>
      <c r="CP22" s="13">
        <v>52</v>
      </c>
      <c r="CQ22" s="12">
        <v>4</v>
      </c>
      <c r="CR22" s="13"/>
      <c r="CS22" s="13"/>
      <c r="CT22" s="13"/>
      <c r="CU22" s="13"/>
      <c r="CV22" s="12"/>
      <c r="CX22" s="4" t="s">
        <v>4</v>
      </c>
      <c r="CY22" s="13">
        <v>64</v>
      </c>
      <c r="CZ22" s="13">
        <v>75</v>
      </c>
      <c r="DA22" s="13">
        <v>194</v>
      </c>
      <c r="DB22" s="13">
        <v>86</v>
      </c>
      <c r="DC22" s="12">
        <v>2</v>
      </c>
      <c r="DD22" s="13"/>
      <c r="DE22" s="13"/>
      <c r="DF22" s="13"/>
      <c r="DG22" s="13"/>
      <c r="DH22" s="12"/>
      <c r="DJ22" s="4" t="s">
        <v>4</v>
      </c>
      <c r="DK22" s="13">
        <v>294</v>
      </c>
      <c r="DL22" s="13">
        <v>69</v>
      </c>
      <c r="DM22" s="13">
        <v>30</v>
      </c>
      <c r="DN22" s="13">
        <v>6</v>
      </c>
      <c r="DO22" s="12">
        <v>7</v>
      </c>
      <c r="DP22" s="13"/>
      <c r="DQ22" s="13"/>
      <c r="DR22" s="13"/>
      <c r="DS22" s="13"/>
      <c r="DT22" s="12"/>
    </row>
  </sheetData>
  <mergeCells count="33">
    <mergeCell ref="B17:J17"/>
    <mergeCell ref="C18:F18"/>
    <mergeCell ref="G18:J18"/>
    <mergeCell ref="L17:T17"/>
    <mergeCell ref="M18:P18"/>
    <mergeCell ref="Q18:T18"/>
    <mergeCell ref="V17:AF17"/>
    <mergeCell ref="W18:AA18"/>
    <mergeCell ref="AB18:AF18"/>
    <mergeCell ref="AH17:AP17"/>
    <mergeCell ref="AI18:AL18"/>
    <mergeCell ref="AM18:AP18"/>
    <mergeCell ref="AR17:AZ17"/>
    <mergeCell ref="AS18:AV18"/>
    <mergeCell ref="AW18:AZ18"/>
    <mergeCell ref="BB17:BL17"/>
    <mergeCell ref="BC18:BG18"/>
    <mergeCell ref="BH18:BL18"/>
    <mergeCell ref="BN17:BX17"/>
    <mergeCell ref="BO18:BS18"/>
    <mergeCell ref="BT18:BX18"/>
    <mergeCell ref="BZ17:CJ17"/>
    <mergeCell ref="CA18:CE18"/>
    <mergeCell ref="CF18:CJ18"/>
    <mergeCell ref="DJ17:DT17"/>
    <mergeCell ref="DK18:DO18"/>
    <mergeCell ref="DP18:DT18"/>
    <mergeCell ref="CL17:CV17"/>
    <mergeCell ref="CM18:CQ18"/>
    <mergeCell ref="CR18:CV18"/>
    <mergeCell ref="CX17:DH17"/>
    <mergeCell ref="CY18:DC18"/>
    <mergeCell ref="DD18:DH18"/>
  </mergeCells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BH17"/>
  <sheetViews>
    <sheetView workbookViewId="0">
      <selection activeCell="A2" sqref="A2"/>
    </sheetView>
  </sheetViews>
  <sheetFormatPr defaultColWidth="10.90625" defaultRowHeight="14.5" x14ac:dyDescent="0.35"/>
  <sheetData>
    <row r="1" spans="1:60" x14ac:dyDescent="0.35">
      <c r="A1" s="1" t="s">
        <v>48</v>
      </c>
    </row>
    <row r="2" spans="1:60" x14ac:dyDescent="0.35">
      <c r="A2" s="22" t="str">
        <f>HYPERLINK("#'Contents'!A1","Contents")</f>
        <v>Contents</v>
      </c>
      <c r="B2" s="22" t="str">
        <f>HYPERLINK("#'Sheet 2'!A1","Sheet.2")</f>
        <v>Sheet.2</v>
      </c>
      <c r="C2" s="22" t="str">
        <f>HYPERLINK("#'Sheet 4'!A1","Sheet.4")</f>
        <v>Sheet.4</v>
      </c>
    </row>
    <row r="4" spans="1:60" x14ac:dyDescent="0.35">
      <c r="B4" s="3" t="s">
        <v>2</v>
      </c>
      <c r="C4" s="2" t="s">
        <v>16</v>
      </c>
      <c r="D4" s="2" t="s">
        <v>17</v>
      </c>
      <c r="E4" s="2" t="s">
        <v>18</v>
      </c>
      <c r="F4" s="2" t="s">
        <v>19</v>
      </c>
      <c r="G4" s="6" t="s">
        <v>4</v>
      </c>
      <c r="I4" s="3" t="s">
        <v>3</v>
      </c>
      <c r="J4" s="2" t="s">
        <v>16</v>
      </c>
      <c r="K4" s="2" t="s">
        <v>17</v>
      </c>
      <c r="L4" s="2" t="s">
        <v>18</v>
      </c>
      <c r="M4" s="6" t="s">
        <v>19</v>
      </c>
    </row>
    <row r="5" spans="1:60" x14ac:dyDescent="0.35">
      <c r="B5" s="5" t="s">
        <v>49</v>
      </c>
      <c r="C5" s="10">
        <v>173</v>
      </c>
      <c r="D5" s="10">
        <v>109</v>
      </c>
      <c r="E5" s="10">
        <v>121</v>
      </c>
      <c r="F5" s="10">
        <v>51</v>
      </c>
      <c r="G5" s="9">
        <v>454</v>
      </c>
      <c r="I5" s="5" t="s">
        <v>49</v>
      </c>
      <c r="J5" s="10">
        <v>38.106000000000002</v>
      </c>
      <c r="K5" s="10">
        <v>24.009</v>
      </c>
      <c r="L5" s="10">
        <v>26.652000000000001</v>
      </c>
      <c r="M5" s="9">
        <v>11.233000000000001</v>
      </c>
    </row>
    <row r="6" spans="1:60" x14ac:dyDescent="0.35">
      <c r="B6" s="5" t="s">
        <v>50</v>
      </c>
      <c r="C6" s="10">
        <v>108</v>
      </c>
      <c r="D6" s="10">
        <v>95</v>
      </c>
      <c r="E6" s="10">
        <v>190</v>
      </c>
      <c r="F6" s="10">
        <v>65</v>
      </c>
      <c r="G6" s="9">
        <v>458</v>
      </c>
      <c r="I6" s="5" t="s">
        <v>50</v>
      </c>
      <c r="J6" s="10">
        <v>23.581</v>
      </c>
      <c r="K6" s="10">
        <v>20.742000000000001</v>
      </c>
      <c r="L6" s="10">
        <v>41.484999999999999</v>
      </c>
      <c r="M6" s="9">
        <v>14.192</v>
      </c>
    </row>
    <row r="7" spans="1:60" x14ac:dyDescent="0.35">
      <c r="B7" s="5" t="s">
        <v>51</v>
      </c>
      <c r="C7" s="10">
        <v>95</v>
      </c>
      <c r="D7" s="10">
        <v>119</v>
      </c>
      <c r="E7" s="10">
        <v>164</v>
      </c>
      <c r="F7" s="10">
        <v>75</v>
      </c>
      <c r="G7" s="9">
        <v>453</v>
      </c>
      <c r="I7" s="5" t="s">
        <v>51</v>
      </c>
      <c r="J7" s="10">
        <v>20.971</v>
      </c>
      <c r="K7" s="10">
        <v>26.268999999999998</v>
      </c>
      <c r="L7" s="10">
        <v>36.203000000000003</v>
      </c>
      <c r="M7" s="9">
        <v>16.556000000000001</v>
      </c>
    </row>
    <row r="8" spans="1:60" x14ac:dyDescent="0.35">
      <c r="B8" s="5" t="s">
        <v>52</v>
      </c>
      <c r="C8" s="10">
        <v>75</v>
      </c>
      <c r="D8" s="10">
        <v>110</v>
      </c>
      <c r="E8" s="10">
        <v>228</v>
      </c>
      <c r="F8" s="10">
        <v>39</v>
      </c>
      <c r="G8" s="9">
        <v>452</v>
      </c>
      <c r="I8" s="5" t="s">
        <v>52</v>
      </c>
      <c r="J8" s="10">
        <v>16.593</v>
      </c>
      <c r="K8" s="10">
        <v>24.335999999999999</v>
      </c>
      <c r="L8" s="10">
        <v>50.442</v>
      </c>
      <c r="M8" s="9">
        <v>8.6280000000000001</v>
      </c>
    </row>
    <row r="9" spans="1:60" x14ac:dyDescent="0.35">
      <c r="B9" s="5" t="s">
        <v>53</v>
      </c>
      <c r="C9" s="10">
        <v>98</v>
      </c>
      <c r="D9" s="10">
        <v>136</v>
      </c>
      <c r="E9" s="10">
        <v>172</v>
      </c>
      <c r="F9" s="10">
        <v>43</v>
      </c>
      <c r="G9" s="9">
        <v>449</v>
      </c>
      <c r="I9" s="5" t="s">
        <v>53</v>
      </c>
      <c r="J9" s="10">
        <v>21.826000000000001</v>
      </c>
      <c r="K9" s="10">
        <v>30.29</v>
      </c>
      <c r="L9" s="10">
        <v>38.307000000000002</v>
      </c>
      <c r="M9" s="9">
        <v>9.577</v>
      </c>
    </row>
    <row r="10" spans="1:60" x14ac:dyDescent="0.35">
      <c r="B10" s="19" t="s">
        <v>54</v>
      </c>
      <c r="C10" s="21">
        <v>407</v>
      </c>
      <c r="D10" s="21">
        <v>29</v>
      </c>
      <c r="E10" s="21">
        <v>11</v>
      </c>
      <c r="F10" s="21">
        <v>2</v>
      </c>
      <c r="G10" s="20">
        <v>449</v>
      </c>
      <c r="I10" s="19" t="s">
        <v>54</v>
      </c>
      <c r="J10" s="21">
        <v>90.646000000000001</v>
      </c>
      <c r="K10" s="21">
        <v>6.4589999999999996</v>
      </c>
      <c r="L10" s="21">
        <v>2.4500000000000002</v>
      </c>
      <c r="M10" s="20">
        <v>0.44500000000000001</v>
      </c>
    </row>
    <row r="12" spans="1:60" x14ac:dyDescent="0.35">
      <c r="B12" s="25" t="s">
        <v>49</v>
      </c>
      <c r="C12" s="26"/>
      <c r="D12" s="26"/>
      <c r="E12" s="26"/>
      <c r="F12" s="27"/>
      <c r="G12" s="26"/>
      <c r="H12" s="26"/>
      <c r="I12" s="26"/>
      <c r="J12" s="27"/>
      <c r="L12" s="25" t="s">
        <v>50</v>
      </c>
      <c r="M12" s="26"/>
      <c r="N12" s="26"/>
      <c r="O12" s="26"/>
      <c r="P12" s="27"/>
      <c r="Q12" s="26"/>
      <c r="R12" s="26"/>
      <c r="S12" s="26"/>
      <c r="T12" s="27"/>
      <c r="V12" s="25" t="s">
        <v>51</v>
      </c>
      <c r="W12" s="26"/>
      <c r="X12" s="26"/>
      <c r="Y12" s="26"/>
      <c r="Z12" s="27"/>
      <c r="AA12" s="26"/>
      <c r="AB12" s="26"/>
      <c r="AC12" s="26"/>
      <c r="AD12" s="27"/>
      <c r="AF12" s="25" t="s">
        <v>52</v>
      </c>
      <c r="AG12" s="26"/>
      <c r="AH12" s="26"/>
      <c r="AI12" s="26"/>
      <c r="AJ12" s="27"/>
      <c r="AK12" s="26"/>
      <c r="AL12" s="26"/>
      <c r="AM12" s="26"/>
      <c r="AN12" s="27"/>
      <c r="AP12" s="25" t="s">
        <v>53</v>
      </c>
      <c r="AQ12" s="26"/>
      <c r="AR12" s="26"/>
      <c r="AS12" s="26"/>
      <c r="AT12" s="27"/>
      <c r="AU12" s="26"/>
      <c r="AV12" s="26"/>
      <c r="AW12" s="26"/>
      <c r="AX12" s="27"/>
      <c r="AZ12" s="25" t="s">
        <v>54</v>
      </c>
      <c r="BA12" s="26"/>
      <c r="BB12" s="26"/>
      <c r="BC12" s="26"/>
      <c r="BD12" s="27"/>
      <c r="BE12" s="26"/>
      <c r="BF12" s="26"/>
      <c r="BG12" s="26"/>
      <c r="BH12" s="27"/>
    </row>
    <row r="13" spans="1:60" x14ac:dyDescent="0.35">
      <c r="B13" s="16" t="s">
        <v>55</v>
      </c>
      <c r="C13" s="28" t="s">
        <v>2</v>
      </c>
      <c r="D13" s="28"/>
      <c r="E13" s="28"/>
      <c r="F13" s="29"/>
      <c r="G13" s="28" t="s">
        <v>3</v>
      </c>
      <c r="H13" s="28"/>
      <c r="I13" s="28"/>
      <c r="J13" s="29"/>
      <c r="L13" s="16" t="s">
        <v>56</v>
      </c>
      <c r="M13" s="28" t="s">
        <v>2</v>
      </c>
      <c r="N13" s="28"/>
      <c r="O13" s="28"/>
      <c r="P13" s="29"/>
      <c r="Q13" s="28" t="s">
        <v>3</v>
      </c>
      <c r="R13" s="28"/>
      <c r="S13" s="28"/>
      <c r="T13" s="29"/>
      <c r="V13" s="16" t="s">
        <v>57</v>
      </c>
      <c r="W13" s="28" t="s">
        <v>2</v>
      </c>
      <c r="X13" s="28"/>
      <c r="Y13" s="28"/>
      <c r="Z13" s="29"/>
      <c r="AA13" s="28" t="s">
        <v>3</v>
      </c>
      <c r="AB13" s="28"/>
      <c r="AC13" s="28"/>
      <c r="AD13" s="29"/>
      <c r="AF13" s="17" t="s">
        <v>40</v>
      </c>
      <c r="AG13" s="28" t="s">
        <v>2</v>
      </c>
      <c r="AH13" s="28"/>
      <c r="AI13" s="28"/>
      <c r="AJ13" s="29"/>
      <c r="AK13" s="28" t="s">
        <v>3</v>
      </c>
      <c r="AL13" s="28"/>
      <c r="AM13" s="28"/>
      <c r="AN13" s="29"/>
      <c r="AP13" s="16" t="s">
        <v>58</v>
      </c>
      <c r="AQ13" s="28" t="s">
        <v>2</v>
      </c>
      <c r="AR13" s="28"/>
      <c r="AS13" s="28"/>
      <c r="AT13" s="29"/>
      <c r="AU13" s="28" t="s">
        <v>3</v>
      </c>
      <c r="AV13" s="28"/>
      <c r="AW13" s="28"/>
      <c r="AX13" s="29"/>
      <c r="AZ13" s="16" t="s">
        <v>59</v>
      </c>
      <c r="BA13" s="28" t="s">
        <v>2</v>
      </c>
      <c r="BB13" s="28"/>
      <c r="BC13" s="28"/>
      <c r="BD13" s="29"/>
      <c r="BE13" s="28" t="s">
        <v>3</v>
      </c>
      <c r="BF13" s="28"/>
      <c r="BG13" s="28"/>
      <c r="BH13" s="29"/>
    </row>
    <row r="14" spans="1:60" x14ac:dyDescent="0.35">
      <c r="B14" s="11" t="s">
        <v>5</v>
      </c>
      <c r="C14" s="14" t="s">
        <v>16</v>
      </c>
      <c r="D14" s="14" t="s">
        <v>17</v>
      </c>
      <c r="E14" s="14" t="s">
        <v>18</v>
      </c>
      <c r="F14" s="15" t="s">
        <v>19</v>
      </c>
      <c r="G14" s="14" t="s">
        <v>32</v>
      </c>
      <c r="H14" s="14" t="s">
        <v>33</v>
      </c>
      <c r="I14" s="14" t="s">
        <v>34</v>
      </c>
      <c r="J14" s="15" t="s">
        <v>35</v>
      </c>
      <c r="L14" s="11" t="s">
        <v>5</v>
      </c>
      <c r="M14" s="14" t="s">
        <v>16</v>
      </c>
      <c r="N14" s="14" t="s">
        <v>17</v>
      </c>
      <c r="O14" s="14" t="s">
        <v>18</v>
      </c>
      <c r="P14" s="15" t="s">
        <v>19</v>
      </c>
      <c r="Q14" s="14" t="s">
        <v>32</v>
      </c>
      <c r="R14" s="14" t="s">
        <v>33</v>
      </c>
      <c r="S14" s="14" t="s">
        <v>34</v>
      </c>
      <c r="T14" s="15" t="s">
        <v>35</v>
      </c>
      <c r="V14" s="11" t="s">
        <v>5</v>
      </c>
      <c r="W14" s="14" t="s">
        <v>16</v>
      </c>
      <c r="X14" s="14" t="s">
        <v>17</v>
      </c>
      <c r="Y14" s="14" t="s">
        <v>18</v>
      </c>
      <c r="Z14" s="15" t="s">
        <v>19</v>
      </c>
      <c r="AA14" s="14" t="s">
        <v>32</v>
      </c>
      <c r="AB14" s="14" t="s">
        <v>33</v>
      </c>
      <c r="AC14" s="14" t="s">
        <v>34</v>
      </c>
      <c r="AD14" s="15" t="s">
        <v>35</v>
      </c>
      <c r="AF14" s="11" t="s">
        <v>5</v>
      </c>
      <c r="AG14" s="14" t="s">
        <v>16</v>
      </c>
      <c r="AH14" s="14" t="s">
        <v>17</v>
      </c>
      <c r="AI14" s="14" t="s">
        <v>18</v>
      </c>
      <c r="AJ14" s="15" t="s">
        <v>19</v>
      </c>
      <c r="AK14" s="14" t="s">
        <v>32</v>
      </c>
      <c r="AL14" s="14" t="s">
        <v>33</v>
      </c>
      <c r="AM14" s="14" t="s">
        <v>34</v>
      </c>
      <c r="AN14" s="15" t="s">
        <v>35</v>
      </c>
      <c r="AP14" s="11" t="s">
        <v>5</v>
      </c>
      <c r="AQ14" s="14" t="s">
        <v>16</v>
      </c>
      <c r="AR14" s="14" t="s">
        <v>17</v>
      </c>
      <c r="AS14" s="14" t="s">
        <v>18</v>
      </c>
      <c r="AT14" s="15" t="s">
        <v>19</v>
      </c>
      <c r="AU14" s="14" t="s">
        <v>32</v>
      </c>
      <c r="AV14" s="14" t="s">
        <v>33</v>
      </c>
      <c r="AW14" s="14" t="s">
        <v>34</v>
      </c>
      <c r="AX14" s="15" t="s">
        <v>35</v>
      </c>
      <c r="AZ14" s="11" t="s">
        <v>5</v>
      </c>
      <c r="BA14" s="14" t="s">
        <v>16</v>
      </c>
      <c r="BB14" s="14" t="s">
        <v>17</v>
      </c>
      <c r="BC14" s="14" t="s">
        <v>18</v>
      </c>
      <c r="BD14" s="15" t="s">
        <v>19</v>
      </c>
      <c r="BE14" s="14" t="s">
        <v>32</v>
      </c>
      <c r="BF14" s="14" t="s">
        <v>33</v>
      </c>
      <c r="BG14" s="14" t="s">
        <v>34</v>
      </c>
      <c r="BH14" s="15" t="s">
        <v>35</v>
      </c>
    </row>
    <row r="15" spans="1:60" x14ac:dyDescent="0.35">
      <c r="B15" s="5" t="s">
        <v>6</v>
      </c>
      <c r="C15" s="10">
        <v>126</v>
      </c>
      <c r="D15" s="10">
        <v>80</v>
      </c>
      <c r="E15" s="10">
        <v>93</v>
      </c>
      <c r="F15" s="9">
        <v>41</v>
      </c>
      <c r="G15" s="10">
        <v>37.058999999999997</v>
      </c>
      <c r="H15" s="10">
        <v>23.529</v>
      </c>
      <c r="I15" s="10">
        <v>27.353000000000002</v>
      </c>
      <c r="J15" s="9">
        <v>12.058999999999999</v>
      </c>
      <c r="L15" s="5" t="s">
        <v>6</v>
      </c>
      <c r="M15" s="10">
        <v>76</v>
      </c>
      <c r="N15" s="10">
        <v>73</v>
      </c>
      <c r="O15" s="10">
        <v>150</v>
      </c>
      <c r="P15" s="9">
        <v>46</v>
      </c>
      <c r="Q15" s="10">
        <v>22.029</v>
      </c>
      <c r="R15" s="10">
        <v>21.158999999999999</v>
      </c>
      <c r="S15" s="10">
        <v>43.478000000000002</v>
      </c>
      <c r="T15" s="9">
        <v>13.333</v>
      </c>
      <c r="V15" s="5" t="s">
        <v>6</v>
      </c>
      <c r="W15" s="10">
        <v>63</v>
      </c>
      <c r="X15" s="10">
        <v>93</v>
      </c>
      <c r="Y15" s="10">
        <v>129</v>
      </c>
      <c r="Z15" s="9">
        <v>56</v>
      </c>
      <c r="AA15" s="10">
        <v>18.475000000000001</v>
      </c>
      <c r="AB15" s="10">
        <v>27.273</v>
      </c>
      <c r="AC15" s="10">
        <v>37.83</v>
      </c>
      <c r="AD15" s="9">
        <v>16.422000000000001</v>
      </c>
      <c r="AF15" s="5" t="s">
        <v>6</v>
      </c>
      <c r="AG15" s="10">
        <v>56</v>
      </c>
      <c r="AH15" s="10">
        <v>90</v>
      </c>
      <c r="AI15" s="10">
        <v>169</v>
      </c>
      <c r="AJ15" s="9">
        <v>22</v>
      </c>
      <c r="AK15" s="10">
        <v>16.617000000000001</v>
      </c>
      <c r="AL15" s="10">
        <v>26.706</v>
      </c>
      <c r="AM15" s="10">
        <v>50.148000000000003</v>
      </c>
      <c r="AN15" s="9">
        <v>6.5279999999999996</v>
      </c>
      <c r="AP15" s="5" t="s">
        <v>6</v>
      </c>
      <c r="AQ15" s="10">
        <v>78</v>
      </c>
      <c r="AR15" s="10">
        <v>106</v>
      </c>
      <c r="AS15" s="10">
        <v>126</v>
      </c>
      <c r="AT15" s="9">
        <v>27</v>
      </c>
      <c r="AU15" s="10">
        <v>23.145</v>
      </c>
      <c r="AV15" s="10">
        <v>31.454000000000001</v>
      </c>
      <c r="AW15" s="10">
        <v>37.389000000000003</v>
      </c>
      <c r="AX15" s="9">
        <v>8.0120000000000005</v>
      </c>
      <c r="AZ15" s="5" t="s">
        <v>6</v>
      </c>
      <c r="BA15" s="10">
        <v>302</v>
      </c>
      <c r="BB15" s="10">
        <v>25</v>
      </c>
      <c r="BC15" s="10">
        <v>7</v>
      </c>
      <c r="BD15" s="9">
        <v>2</v>
      </c>
      <c r="BE15" s="10">
        <v>89.881</v>
      </c>
      <c r="BF15" s="10">
        <v>7.44</v>
      </c>
      <c r="BG15" s="10">
        <v>2.0830000000000002</v>
      </c>
      <c r="BH15" s="9">
        <v>0.59499999999999997</v>
      </c>
    </row>
    <row r="16" spans="1:60" x14ac:dyDescent="0.35">
      <c r="B16" s="5" t="s">
        <v>7</v>
      </c>
      <c r="C16" s="10">
        <v>45</v>
      </c>
      <c r="D16" s="10">
        <v>28</v>
      </c>
      <c r="E16" s="10">
        <v>27</v>
      </c>
      <c r="F16" s="9">
        <v>10</v>
      </c>
      <c r="G16" s="10">
        <v>40.908999999999999</v>
      </c>
      <c r="H16" s="10">
        <v>25.454999999999998</v>
      </c>
      <c r="I16" s="10">
        <v>24.545000000000002</v>
      </c>
      <c r="J16" s="9">
        <v>9.0909999999999993</v>
      </c>
      <c r="L16" s="5" t="s">
        <v>7</v>
      </c>
      <c r="M16" s="10">
        <v>29</v>
      </c>
      <c r="N16" s="10">
        <v>22</v>
      </c>
      <c r="O16" s="10">
        <v>39</v>
      </c>
      <c r="P16" s="9">
        <v>19</v>
      </c>
      <c r="Q16" s="10">
        <v>26.606000000000002</v>
      </c>
      <c r="R16" s="10">
        <v>20.183</v>
      </c>
      <c r="S16" s="10">
        <v>35.78</v>
      </c>
      <c r="T16" s="9">
        <v>17.431000000000001</v>
      </c>
      <c r="V16" s="5" t="s">
        <v>7</v>
      </c>
      <c r="W16" s="10">
        <v>30</v>
      </c>
      <c r="X16" s="10">
        <v>24</v>
      </c>
      <c r="Y16" s="10">
        <v>35</v>
      </c>
      <c r="Z16" s="9">
        <v>19</v>
      </c>
      <c r="AA16" s="10">
        <v>27.777999999999999</v>
      </c>
      <c r="AB16" s="10">
        <v>22.222000000000001</v>
      </c>
      <c r="AC16" s="10">
        <v>32.406999999999996</v>
      </c>
      <c r="AD16" s="9">
        <v>17.593</v>
      </c>
      <c r="AF16" s="5" t="s">
        <v>7</v>
      </c>
      <c r="AG16" s="10">
        <v>17</v>
      </c>
      <c r="AH16" s="10">
        <v>18</v>
      </c>
      <c r="AI16" s="10">
        <v>59</v>
      </c>
      <c r="AJ16" s="9">
        <v>17</v>
      </c>
      <c r="AK16" s="10">
        <v>15.315</v>
      </c>
      <c r="AL16" s="10">
        <v>16.216000000000001</v>
      </c>
      <c r="AM16" s="10">
        <v>53.152999999999999</v>
      </c>
      <c r="AN16" s="9">
        <v>15.315</v>
      </c>
      <c r="AP16" s="5" t="s">
        <v>7</v>
      </c>
      <c r="AQ16" s="10">
        <v>17</v>
      </c>
      <c r="AR16" s="10">
        <v>30</v>
      </c>
      <c r="AS16" s="10">
        <v>45</v>
      </c>
      <c r="AT16" s="9">
        <v>16</v>
      </c>
      <c r="AU16" s="10">
        <v>15.741</v>
      </c>
      <c r="AV16" s="10">
        <v>27.777999999999999</v>
      </c>
      <c r="AW16" s="10">
        <v>41.667000000000002</v>
      </c>
      <c r="AX16" s="9">
        <v>14.815</v>
      </c>
      <c r="AZ16" s="5" t="s">
        <v>7</v>
      </c>
      <c r="BA16" s="10">
        <v>101</v>
      </c>
      <c r="BB16" s="10">
        <v>4</v>
      </c>
      <c r="BC16" s="10">
        <v>4</v>
      </c>
      <c r="BD16" s="9">
        <v>0</v>
      </c>
      <c r="BE16" s="10">
        <v>92.661000000000001</v>
      </c>
      <c r="BF16" s="10">
        <v>3.67</v>
      </c>
      <c r="BG16" s="10">
        <v>3.67</v>
      </c>
      <c r="BH16" s="9">
        <v>0</v>
      </c>
    </row>
    <row r="17" spans="2:60" x14ac:dyDescent="0.35">
      <c r="B17" s="4" t="s">
        <v>4</v>
      </c>
      <c r="C17" s="13">
        <v>171</v>
      </c>
      <c r="D17" s="13">
        <v>108</v>
      </c>
      <c r="E17" s="13">
        <v>120</v>
      </c>
      <c r="F17" s="12">
        <v>51</v>
      </c>
      <c r="G17" s="13"/>
      <c r="H17" s="13"/>
      <c r="I17" s="13"/>
      <c r="J17" s="12"/>
      <c r="L17" s="4" t="s">
        <v>4</v>
      </c>
      <c r="M17" s="13">
        <v>105</v>
      </c>
      <c r="N17" s="13">
        <v>95</v>
      </c>
      <c r="O17" s="13">
        <v>189</v>
      </c>
      <c r="P17" s="12">
        <v>65</v>
      </c>
      <c r="Q17" s="13"/>
      <c r="R17" s="13"/>
      <c r="S17" s="13"/>
      <c r="T17" s="12"/>
      <c r="V17" s="4" t="s">
        <v>4</v>
      </c>
      <c r="W17" s="13">
        <v>93</v>
      </c>
      <c r="X17" s="13">
        <v>117</v>
      </c>
      <c r="Y17" s="13">
        <v>164</v>
      </c>
      <c r="Z17" s="12">
        <v>75</v>
      </c>
      <c r="AA17" s="13"/>
      <c r="AB17" s="13"/>
      <c r="AC17" s="13"/>
      <c r="AD17" s="12"/>
      <c r="AF17" s="4" t="s">
        <v>4</v>
      </c>
      <c r="AG17" s="13">
        <v>73</v>
      </c>
      <c r="AH17" s="13">
        <v>108</v>
      </c>
      <c r="AI17" s="13">
        <v>228</v>
      </c>
      <c r="AJ17" s="12">
        <v>39</v>
      </c>
      <c r="AK17" s="13"/>
      <c r="AL17" s="13"/>
      <c r="AM17" s="13"/>
      <c r="AN17" s="12"/>
      <c r="AP17" s="4" t="s">
        <v>4</v>
      </c>
      <c r="AQ17" s="13">
        <v>95</v>
      </c>
      <c r="AR17" s="13">
        <v>136</v>
      </c>
      <c r="AS17" s="13">
        <v>171</v>
      </c>
      <c r="AT17" s="12">
        <v>43</v>
      </c>
      <c r="AU17" s="13"/>
      <c r="AV17" s="13"/>
      <c r="AW17" s="13"/>
      <c r="AX17" s="12"/>
      <c r="AZ17" s="4" t="s">
        <v>4</v>
      </c>
      <c r="BA17" s="13">
        <v>403</v>
      </c>
      <c r="BB17" s="13">
        <v>29</v>
      </c>
      <c r="BC17" s="13">
        <v>11</v>
      </c>
      <c r="BD17" s="12">
        <v>2</v>
      </c>
      <c r="BE17" s="13"/>
      <c r="BF17" s="13"/>
      <c r="BG17" s="13"/>
      <c r="BH17" s="12"/>
    </row>
  </sheetData>
  <mergeCells count="18">
    <mergeCell ref="B12:J12"/>
    <mergeCell ref="C13:F13"/>
    <mergeCell ref="G13:J13"/>
    <mergeCell ref="L12:T12"/>
    <mergeCell ref="M13:P13"/>
    <mergeCell ref="Q13:T13"/>
    <mergeCell ref="V12:AD12"/>
    <mergeCell ref="W13:Z13"/>
    <mergeCell ref="AA13:AD13"/>
    <mergeCell ref="AF12:AN12"/>
    <mergeCell ref="AG13:AJ13"/>
    <mergeCell ref="AK13:AN13"/>
    <mergeCell ref="AP12:AX12"/>
    <mergeCell ref="AQ13:AT13"/>
    <mergeCell ref="AU13:AX13"/>
    <mergeCell ref="AZ12:BH12"/>
    <mergeCell ref="BA13:BD13"/>
    <mergeCell ref="BE13:BH13"/>
  </mergeCells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/>
  <dimension ref="A1:L17"/>
  <sheetViews>
    <sheetView workbookViewId="0"/>
  </sheetViews>
  <sheetFormatPr defaultColWidth="10.90625" defaultRowHeight="14.5" x14ac:dyDescent="0.35"/>
  <sheetData>
    <row r="1" spans="1:12" x14ac:dyDescent="0.35">
      <c r="A1" s="1" t="s">
        <v>60</v>
      </c>
    </row>
    <row r="2" spans="1:12" x14ac:dyDescent="0.35">
      <c r="A2" s="22" t="str">
        <f>HYPERLINK("#'Contents'!A1","Contents")</f>
        <v>Contents</v>
      </c>
      <c r="B2" s="22" t="str">
        <f>HYPERLINK("#'Sheet 3'!A1","Sheet.3")</f>
        <v>Sheet.3</v>
      </c>
      <c r="C2" s="22" t="str">
        <f>HYPERLINK("#'Sheet 5'!A1","Sheet.5")</f>
        <v>Sheet.5</v>
      </c>
    </row>
    <row r="4" spans="1:12" x14ac:dyDescent="0.35">
      <c r="B4" s="3" t="s">
        <v>1</v>
      </c>
      <c r="C4" s="2" t="s">
        <v>2</v>
      </c>
      <c r="D4" s="6" t="s">
        <v>3</v>
      </c>
    </row>
    <row r="5" spans="1:12" x14ac:dyDescent="0.35">
      <c r="B5" s="5" t="s">
        <v>61</v>
      </c>
      <c r="C5" s="10">
        <v>11</v>
      </c>
      <c r="D5" s="9">
        <v>2.3450000000000002</v>
      </c>
    </row>
    <row r="6" spans="1:12" x14ac:dyDescent="0.35">
      <c r="B6" s="5" t="s">
        <v>62</v>
      </c>
      <c r="C6" s="10">
        <v>143</v>
      </c>
      <c r="D6" s="9">
        <v>30.49</v>
      </c>
    </row>
    <row r="7" spans="1:12" x14ac:dyDescent="0.35">
      <c r="B7" s="5" t="s">
        <v>63</v>
      </c>
      <c r="C7" s="10">
        <v>66</v>
      </c>
      <c r="D7" s="9">
        <v>14.071999999999999</v>
      </c>
    </row>
    <row r="8" spans="1:12" x14ac:dyDescent="0.35">
      <c r="B8" s="5" t="s">
        <v>64</v>
      </c>
      <c r="C8" s="10">
        <v>95</v>
      </c>
      <c r="D8" s="9">
        <v>20.256</v>
      </c>
    </row>
    <row r="9" spans="1:12" x14ac:dyDescent="0.35">
      <c r="B9" s="5" t="s">
        <v>65</v>
      </c>
      <c r="C9" s="10">
        <v>154</v>
      </c>
      <c r="D9" s="9">
        <v>32.835999999999999</v>
      </c>
    </row>
    <row r="10" spans="1:12" x14ac:dyDescent="0.35">
      <c r="B10" s="4" t="s">
        <v>4</v>
      </c>
      <c r="C10" s="7">
        <v>469</v>
      </c>
      <c r="D10" s="8"/>
    </row>
    <row r="12" spans="1:12" x14ac:dyDescent="0.35">
      <c r="B12" s="25" t="s">
        <v>60</v>
      </c>
      <c r="C12" s="26"/>
      <c r="D12" s="26"/>
      <c r="E12" s="26"/>
      <c r="F12" s="26"/>
      <c r="G12" s="27"/>
      <c r="H12" s="26"/>
      <c r="I12" s="26"/>
      <c r="J12" s="26"/>
      <c r="K12" s="26"/>
      <c r="L12" s="27"/>
    </row>
    <row r="13" spans="1:12" x14ac:dyDescent="0.35">
      <c r="B13" s="17" t="s">
        <v>71</v>
      </c>
      <c r="C13" s="28" t="s">
        <v>2</v>
      </c>
      <c r="D13" s="28"/>
      <c r="E13" s="28"/>
      <c r="F13" s="28"/>
      <c r="G13" s="29"/>
      <c r="H13" s="28" t="s">
        <v>3</v>
      </c>
      <c r="I13" s="28"/>
      <c r="J13" s="28"/>
      <c r="K13" s="28"/>
      <c r="L13" s="29"/>
    </row>
    <row r="14" spans="1:12" x14ac:dyDescent="0.35">
      <c r="B14" s="11" t="s">
        <v>5</v>
      </c>
      <c r="C14" s="14" t="s">
        <v>61</v>
      </c>
      <c r="D14" s="14" t="s">
        <v>62</v>
      </c>
      <c r="E14" s="14" t="s">
        <v>63</v>
      </c>
      <c r="F14" s="14" t="s">
        <v>64</v>
      </c>
      <c r="G14" s="15" t="s">
        <v>65</v>
      </c>
      <c r="H14" s="14" t="s">
        <v>66</v>
      </c>
      <c r="I14" s="14" t="s">
        <v>67</v>
      </c>
      <c r="J14" s="14" t="s">
        <v>68</v>
      </c>
      <c r="K14" s="14" t="s">
        <v>69</v>
      </c>
      <c r="L14" s="15" t="s">
        <v>70</v>
      </c>
    </row>
    <row r="15" spans="1:12" x14ac:dyDescent="0.35">
      <c r="B15" s="5" t="s">
        <v>6</v>
      </c>
      <c r="C15" s="10">
        <v>9</v>
      </c>
      <c r="D15" s="10">
        <v>98</v>
      </c>
      <c r="E15" s="10">
        <v>40</v>
      </c>
      <c r="F15" s="10">
        <v>73</v>
      </c>
      <c r="G15" s="9">
        <v>130</v>
      </c>
      <c r="H15" s="10">
        <v>2.5710000000000002</v>
      </c>
      <c r="I15" s="10">
        <v>28</v>
      </c>
      <c r="J15" s="10">
        <v>11.429</v>
      </c>
      <c r="K15" s="10">
        <v>20.856999999999999</v>
      </c>
      <c r="L15" s="9">
        <v>37.143000000000001</v>
      </c>
    </row>
    <row r="16" spans="1:12" x14ac:dyDescent="0.35">
      <c r="B16" s="5" t="s">
        <v>7</v>
      </c>
      <c r="C16" s="10">
        <v>2</v>
      </c>
      <c r="D16" s="10">
        <v>44</v>
      </c>
      <c r="E16" s="10">
        <v>25</v>
      </c>
      <c r="F16" s="10">
        <v>22</v>
      </c>
      <c r="G16" s="9">
        <v>21</v>
      </c>
      <c r="H16" s="10">
        <v>1.754</v>
      </c>
      <c r="I16" s="10">
        <v>38.595999999999997</v>
      </c>
      <c r="J16" s="10">
        <v>21.93</v>
      </c>
      <c r="K16" s="10">
        <v>19.297999999999998</v>
      </c>
      <c r="L16" s="9">
        <v>18.420999999999999</v>
      </c>
    </row>
    <row r="17" spans="2:12" x14ac:dyDescent="0.35">
      <c r="B17" s="4" t="s">
        <v>4</v>
      </c>
      <c r="C17" s="13">
        <v>11</v>
      </c>
      <c r="D17" s="13">
        <v>142</v>
      </c>
      <c r="E17" s="13">
        <v>65</v>
      </c>
      <c r="F17" s="13">
        <v>95</v>
      </c>
      <c r="G17" s="12">
        <v>151</v>
      </c>
      <c r="H17" s="13"/>
      <c r="I17" s="13"/>
      <c r="J17" s="13"/>
      <c r="K17" s="13"/>
      <c r="L17" s="12"/>
    </row>
  </sheetData>
  <mergeCells count="3">
    <mergeCell ref="B12:L12"/>
    <mergeCell ref="C13:G13"/>
    <mergeCell ref="H13:L13"/>
  </mergeCells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0"/>
  <dimension ref="A1:L17"/>
  <sheetViews>
    <sheetView workbookViewId="0"/>
  </sheetViews>
  <sheetFormatPr defaultColWidth="10.90625" defaultRowHeight="14.5" x14ac:dyDescent="0.35"/>
  <sheetData>
    <row r="1" spans="1:12" x14ac:dyDescent="0.35">
      <c r="A1" s="1" t="s">
        <v>72</v>
      </c>
    </row>
    <row r="2" spans="1:12" x14ac:dyDescent="0.35">
      <c r="A2" s="22" t="str">
        <f>HYPERLINK("#'Contents'!A1","Contents")</f>
        <v>Contents</v>
      </c>
      <c r="B2" s="22" t="str">
        <f>HYPERLINK("#'Sheet 4'!A1","Sheet.4")</f>
        <v>Sheet.4</v>
      </c>
      <c r="C2" s="22" t="str">
        <f>HYPERLINK("#'Sheet 6'!A1","Sheet.6")</f>
        <v>Sheet.6</v>
      </c>
    </row>
    <row r="4" spans="1:12" x14ac:dyDescent="0.35">
      <c r="B4" s="3" t="s">
        <v>1</v>
      </c>
      <c r="C4" s="2" t="s">
        <v>2</v>
      </c>
      <c r="D4" s="6" t="s">
        <v>3</v>
      </c>
    </row>
    <row r="5" spans="1:12" x14ac:dyDescent="0.35">
      <c r="B5" s="5" t="s">
        <v>61</v>
      </c>
      <c r="C5" s="10">
        <v>8</v>
      </c>
      <c r="D5" s="9">
        <v>6.3490000000000002</v>
      </c>
    </row>
    <row r="6" spans="1:12" x14ac:dyDescent="0.35">
      <c r="B6" s="5" t="s">
        <v>62</v>
      </c>
      <c r="C6" s="10">
        <v>68</v>
      </c>
      <c r="D6" s="9">
        <v>53.968000000000004</v>
      </c>
    </row>
    <row r="7" spans="1:12" x14ac:dyDescent="0.35">
      <c r="B7" s="5" t="s">
        <v>63</v>
      </c>
      <c r="C7" s="10">
        <v>19</v>
      </c>
      <c r="D7" s="9">
        <v>15.079000000000001</v>
      </c>
    </row>
    <row r="8" spans="1:12" x14ac:dyDescent="0.35">
      <c r="B8" s="5" t="s">
        <v>64</v>
      </c>
      <c r="C8" s="10">
        <v>17</v>
      </c>
      <c r="D8" s="9">
        <v>13.492000000000001</v>
      </c>
    </row>
    <row r="9" spans="1:12" x14ac:dyDescent="0.35">
      <c r="B9" s="5" t="s">
        <v>65</v>
      </c>
      <c r="C9" s="10">
        <v>14</v>
      </c>
      <c r="D9" s="9">
        <v>11.111000000000001</v>
      </c>
    </row>
    <row r="10" spans="1:12" x14ac:dyDescent="0.35">
      <c r="B10" s="4" t="s">
        <v>4</v>
      </c>
      <c r="C10" s="7">
        <v>126</v>
      </c>
      <c r="D10" s="8"/>
    </row>
    <row r="12" spans="1:12" x14ac:dyDescent="0.35">
      <c r="B12" s="25" t="s">
        <v>72</v>
      </c>
      <c r="C12" s="26"/>
      <c r="D12" s="26"/>
      <c r="E12" s="26"/>
      <c r="F12" s="26"/>
      <c r="G12" s="27"/>
      <c r="H12" s="26"/>
      <c r="I12" s="26"/>
      <c r="J12" s="26"/>
      <c r="K12" s="26"/>
      <c r="L12" s="27"/>
    </row>
    <row r="13" spans="1:12" x14ac:dyDescent="0.35">
      <c r="B13" s="17" t="s">
        <v>8</v>
      </c>
      <c r="C13" s="28" t="s">
        <v>2</v>
      </c>
      <c r="D13" s="28"/>
      <c r="E13" s="28"/>
      <c r="F13" s="28"/>
      <c r="G13" s="29"/>
      <c r="H13" s="28" t="s">
        <v>3</v>
      </c>
      <c r="I13" s="28"/>
      <c r="J13" s="28"/>
      <c r="K13" s="28"/>
      <c r="L13" s="29"/>
    </row>
    <row r="14" spans="1:12" x14ac:dyDescent="0.35">
      <c r="B14" s="11" t="s">
        <v>5</v>
      </c>
      <c r="C14" s="14" t="s">
        <v>61</v>
      </c>
      <c r="D14" s="14" t="s">
        <v>62</v>
      </c>
      <c r="E14" s="14" t="s">
        <v>63</v>
      </c>
      <c r="F14" s="14" t="s">
        <v>64</v>
      </c>
      <c r="G14" s="15" t="s">
        <v>65</v>
      </c>
      <c r="H14" s="14" t="s">
        <v>66</v>
      </c>
      <c r="I14" s="14" t="s">
        <v>67</v>
      </c>
      <c r="J14" s="14" t="s">
        <v>68</v>
      </c>
      <c r="K14" s="14" t="s">
        <v>69</v>
      </c>
      <c r="L14" s="15" t="s">
        <v>70</v>
      </c>
    </row>
    <row r="15" spans="1:12" x14ac:dyDescent="0.35">
      <c r="B15" s="5" t="s">
        <v>6</v>
      </c>
      <c r="C15" s="10">
        <v>1</v>
      </c>
      <c r="D15" s="10">
        <v>1</v>
      </c>
      <c r="E15" s="10">
        <v>1</v>
      </c>
      <c r="F15" s="10">
        <v>2</v>
      </c>
      <c r="G15" s="9">
        <v>11</v>
      </c>
      <c r="H15" s="10">
        <v>6.25</v>
      </c>
      <c r="I15" s="10">
        <v>6.25</v>
      </c>
      <c r="J15" s="10">
        <v>6.25</v>
      </c>
      <c r="K15" s="10">
        <v>12.5</v>
      </c>
      <c r="L15" s="9">
        <v>68.75</v>
      </c>
    </row>
    <row r="16" spans="1:12" x14ac:dyDescent="0.35">
      <c r="B16" s="5" t="s">
        <v>7</v>
      </c>
      <c r="C16" s="10">
        <v>7</v>
      </c>
      <c r="D16" s="10">
        <v>67</v>
      </c>
      <c r="E16" s="10">
        <v>18</v>
      </c>
      <c r="F16" s="10">
        <v>15</v>
      </c>
      <c r="G16" s="9">
        <v>2</v>
      </c>
      <c r="H16" s="10">
        <v>6.4219999999999997</v>
      </c>
      <c r="I16" s="10">
        <v>61.468000000000004</v>
      </c>
      <c r="J16" s="10">
        <v>16.513999999999999</v>
      </c>
      <c r="K16" s="10">
        <v>13.760999999999999</v>
      </c>
      <c r="L16" s="9">
        <v>1.835</v>
      </c>
    </row>
    <row r="17" spans="2:12" x14ac:dyDescent="0.35">
      <c r="B17" s="4" t="s">
        <v>4</v>
      </c>
      <c r="C17" s="13">
        <v>8</v>
      </c>
      <c r="D17" s="13">
        <v>68</v>
      </c>
      <c r="E17" s="13">
        <v>19</v>
      </c>
      <c r="F17" s="13">
        <v>17</v>
      </c>
      <c r="G17" s="12">
        <v>13</v>
      </c>
      <c r="H17" s="13"/>
      <c r="I17" s="13"/>
      <c r="J17" s="13"/>
      <c r="K17" s="13"/>
      <c r="L17" s="12"/>
    </row>
  </sheetData>
  <mergeCells count="3">
    <mergeCell ref="B12:L12"/>
    <mergeCell ref="C13:G13"/>
    <mergeCell ref="H13:L13"/>
  </mergeCells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5"/>
  <dimension ref="A1:AN15"/>
  <sheetViews>
    <sheetView workbookViewId="0">
      <selection activeCell="A2" sqref="A2"/>
    </sheetView>
  </sheetViews>
  <sheetFormatPr defaultColWidth="10.90625" defaultRowHeight="14.5" x14ac:dyDescent="0.35"/>
  <sheetData>
    <row r="1" spans="1:40" x14ac:dyDescent="0.35">
      <c r="A1" s="1" t="s">
        <v>73</v>
      </c>
    </row>
    <row r="2" spans="1:40" x14ac:dyDescent="0.35">
      <c r="A2" s="22" t="str">
        <f>HYPERLINK("#'Contents'!A1","Contents")</f>
        <v>Contents</v>
      </c>
      <c r="B2" s="22" t="str">
        <f>HYPERLINK("#'Sheet 5'!A1","Sheet.5")</f>
        <v>Sheet.5</v>
      </c>
      <c r="C2" s="22" t="str">
        <f>HYPERLINK("#'Sheet 7'!A1","Sheet.7")</f>
        <v>Sheet.7</v>
      </c>
    </row>
    <row r="4" spans="1:40" x14ac:dyDescent="0.35">
      <c r="B4" s="3" t="s">
        <v>2</v>
      </c>
      <c r="C4" s="2" t="s">
        <v>11</v>
      </c>
      <c r="D4" s="2" t="s">
        <v>74</v>
      </c>
      <c r="E4" s="2" t="s">
        <v>10</v>
      </c>
      <c r="F4" s="2" t="s">
        <v>20</v>
      </c>
      <c r="G4" s="6" t="s">
        <v>4</v>
      </c>
      <c r="I4" s="3" t="s">
        <v>3</v>
      </c>
      <c r="J4" s="2" t="s">
        <v>11</v>
      </c>
      <c r="K4" s="2" t="s">
        <v>74</v>
      </c>
      <c r="L4" s="2" t="s">
        <v>10</v>
      </c>
      <c r="M4" s="6" t="s">
        <v>20</v>
      </c>
    </row>
    <row r="5" spans="1:40" x14ac:dyDescent="0.35">
      <c r="B5" s="5" t="s">
        <v>75</v>
      </c>
      <c r="C5" s="10">
        <v>119</v>
      </c>
      <c r="D5" s="10">
        <v>173</v>
      </c>
      <c r="E5" s="10">
        <v>108</v>
      </c>
      <c r="F5" s="10">
        <v>25</v>
      </c>
      <c r="G5" s="9">
        <v>425</v>
      </c>
      <c r="I5" s="5" t="s">
        <v>75</v>
      </c>
      <c r="J5" s="10">
        <v>28</v>
      </c>
      <c r="K5" s="10">
        <v>40.706000000000003</v>
      </c>
      <c r="L5" s="10">
        <v>25.411999999999999</v>
      </c>
      <c r="M5" s="9">
        <v>5.8819999999999997</v>
      </c>
    </row>
    <row r="6" spans="1:40" x14ac:dyDescent="0.35">
      <c r="B6" s="5" t="s">
        <v>76</v>
      </c>
      <c r="C6" s="10">
        <v>95</v>
      </c>
      <c r="D6" s="10">
        <v>158</v>
      </c>
      <c r="E6" s="10">
        <v>135</v>
      </c>
      <c r="F6" s="10">
        <v>35</v>
      </c>
      <c r="G6" s="9">
        <v>423</v>
      </c>
      <c r="I6" s="5" t="s">
        <v>76</v>
      </c>
      <c r="J6" s="10">
        <v>22.459</v>
      </c>
      <c r="K6" s="10">
        <v>37.351999999999997</v>
      </c>
      <c r="L6" s="10">
        <v>31.914999999999999</v>
      </c>
      <c r="M6" s="9">
        <v>8.2739999999999991</v>
      </c>
    </row>
    <row r="7" spans="1:40" x14ac:dyDescent="0.35">
      <c r="B7" s="5" t="s">
        <v>77</v>
      </c>
      <c r="C7" s="10">
        <v>97</v>
      </c>
      <c r="D7" s="10">
        <v>170</v>
      </c>
      <c r="E7" s="10">
        <v>127</v>
      </c>
      <c r="F7" s="10">
        <v>30</v>
      </c>
      <c r="G7" s="9">
        <v>424</v>
      </c>
      <c r="I7" s="5" t="s">
        <v>77</v>
      </c>
      <c r="J7" s="10">
        <v>22.876999999999999</v>
      </c>
      <c r="K7" s="10">
        <v>40.094000000000001</v>
      </c>
      <c r="L7" s="10">
        <v>29.952999999999999</v>
      </c>
      <c r="M7" s="9">
        <v>7.0750000000000002</v>
      </c>
    </row>
    <row r="8" spans="1:40" x14ac:dyDescent="0.35">
      <c r="B8" s="19" t="s">
        <v>78</v>
      </c>
      <c r="C8" s="21">
        <v>120</v>
      </c>
      <c r="D8" s="21">
        <v>169</v>
      </c>
      <c r="E8" s="21">
        <v>99</v>
      </c>
      <c r="F8" s="21">
        <v>35</v>
      </c>
      <c r="G8" s="20">
        <v>423</v>
      </c>
      <c r="I8" s="19" t="s">
        <v>78</v>
      </c>
      <c r="J8" s="21">
        <v>28.369</v>
      </c>
      <c r="K8" s="21">
        <v>39.953000000000003</v>
      </c>
      <c r="L8" s="21">
        <v>23.404</v>
      </c>
      <c r="M8" s="20">
        <v>8.2739999999999991</v>
      </c>
    </row>
    <row r="10" spans="1:40" x14ac:dyDescent="0.35">
      <c r="B10" s="25" t="s">
        <v>75</v>
      </c>
      <c r="C10" s="26"/>
      <c r="D10" s="26"/>
      <c r="E10" s="26"/>
      <c r="F10" s="27"/>
      <c r="G10" s="26"/>
      <c r="H10" s="26"/>
      <c r="I10" s="26"/>
      <c r="J10" s="27"/>
      <c r="L10" s="25" t="s">
        <v>76</v>
      </c>
      <c r="M10" s="26"/>
      <c r="N10" s="26"/>
      <c r="O10" s="26"/>
      <c r="P10" s="27"/>
      <c r="Q10" s="26"/>
      <c r="R10" s="26"/>
      <c r="S10" s="26"/>
      <c r="T10" s="27"/>
      <c r="V10" s="25" t="s">
        <v>77</v>
      </c>
      <c r="W10" s="26"/>
      <c r="X10" s="26"/>
      <c r="Y10" s="26"/>
      <c r="Z10" s="27"/>
      <c r="AA10" s="26"/>
      <c r="AB10" s="26"/>
      <c r="AC10" s="26"/>
      <c r="AD10" s="27"/>
      <c r="AF10" s="25" t="s">
        <v>78</v>
      </c>
      <c r="AG10" s="26"/>
      <c r="AH10" s="26"/>
      <c r="AI10" s="26"/>
      <c r="AJ10" s="27"/>
      <c r="AK10" s="26"/>
      <c r="AL10" s="26"/>
      <c r="AM10" s="26"/>
      <c r="AN10" s="27"/>
    </row>
    <row r="11" spans="1:40" x14ac:dyDescent="0.35">
      <c r="B11" s="17" t="s">
        <v>80</v>
      </c>
      <c r="C11" s="28" t="s">
        <v>2</v>
      </c>
      <c r="D11" s="28"/>
      <c r="E11" s="28"/>
      <c r="F11" s="29"/>
      <c r="G11" s="28" t="s">
        <v>3</v>
      </c>
      <c r="H11" s="28"/>
      <c r="I11" s="28"/>
      <c r="J11" s="29"/>
      <c r="L11" s="16" t="s">
        <v>81</v>
      </c>
      <c r="M11" s="28" t="s">
        <v>2</v>
      </c>
      <c r="N11" s="28"/>
      <c r="O11" s="28"/>
      <c r="P11" s="29"/>
      <c r="Q11" s="28" t="s">
        <v>3</v>
      </c>
      <c r="R11" s="28"/>
      <c r="S11" s="28"/>
      <c r="T11" s="29"/>
      <c r="V11" s="17" t="s">
        <v>8</v>
      </c>
      <c r="W11" s="28" t="s">
        <v>2</v>
      </c>
      <c r="X11" s="28"/>
      <c r="Y11" s="28"/>
      <c r="Z11" s="29"/>
      <c r="AA11" s="28" t="s">
        <v>3</v>
      </c>
      <c r="AB11" s="28"/>
      <c r="AC11" s="28"/>
      <c r="AD11" s="29"/>
      <c r="AF11" s="18" t="s">
        <v>82</v>
      </c>
      <c r="AG11" s="28" t="s">
        <v>2</v>
      </c>
      <c r="AH11" s="28"/>
      <c r="AI11" s="28"/>
      <c r="AJ11" s="29"/>
      <c r="AK11" s="28" t="s">
        <v>3</v>
      </c>
      <c r="AL11" s="28"/>
      <c r="AM11" s="28"/>
      <c r="AN11" s="29"/>
    </row>
    <row r="12" spans="1:40" x14ac:dyDescent="0.35">
      <c r="B12" s="11" t="s">
        <v>5</v>
      </c>
      <c r="C12" s="14" t="s">
        <v>11</v>
      </c>
      <c r="D12" s="14" t="s">
        <v>74</v>
      </c>
      <c r="E12" s="14" t="s">
        <v>10</v>
      </c>
      <c r="F12" s="15" t="s">
        <v>20</v>
      </c>
      <c r="G12" s="14" t="s">
        <v>13</v>
      </c>
      <c r="H12" s="14" t="s">
        <v>79</v>
      </c>
      <c r="I12" s="14" t="s">
        <v>12</v>
      </c>
      <c r="J12" s="15" t="s">
        <v>37</v>
      </c>
      <c r="L12" s="11" t="s">
        <v>5</v>
      </c>
      <c r="M12" s="14" t="s">
        <v>11</v>
      </c>
      <c r="N12" s="14" t="s">
        <v>74</v>
      </c>
      <c r="O12" s="14" t="s">
        <v>10</v>
      </c>
      <c r="P12" s="15" t="s">
        <v>20</v>
      </c>
      <c r="Q12" s="14" t="s">
        <v>13</v>
      </c>
      <c r="R12" s="14" t="s">
        <v>79</v>
      </c>
      <c r="S12" s="14" t="s">
        <v>12</v>
      </c>
      <c r="T12" s="15" t="s">
        <v>37</v>
      </c>
      <c r="V12" s="11" t="s">
        <v>5</v>
      </c>
      <c r="W12" s="14" t="s">
        <v>11</v>
      </c>
      <c r="X12" s="14" t="s">
        <v>74</v>
      </c>
      <c r="Y12" s="14" t="s">
        <v>10</v>
      </c>
      <c r="Z12" s="15" t="s">
        <v>20</v>
      </c>
      <c r="AA12" s="14" t="s">
        <v>13</v>
      </c>
      <c r="AB12" s="14" t="s">
        <v>79</v>
      </c>
      <c r="AC12" s="14" t="s">
        <v>12</v>
      </c>
      <c r="AD12" s="15" t="s">
        <v>37</v>
      </c>
      <c r="AF12" s="11" t="s">
        <v>5</v>
      </c>
      <c r="AG12" s="14" t="s">
        <v>11</v>
      </c>
      <c r="AH12" s="14" t="s">
        <v>74</v>
      </c>
      <c r="AI12" s="14" t="s">
        <v>10</v>
      </c>
      <c r="AJ12" s="15" t="s">
        <v>20</v>
      </c>
      <c r="AK12" s="14" t="s">
        <v>13</v>
      </c>
      <c r="AL12" s="14" t="s">
        <v>79</v>
      </c>
      <c r="AM12" s="14" t="s">
        <v>12</v>
      </c>
      <c r="AN12" s="15" t="s">
        <v>37</v>
      </c>
    </row>
    <row r="13" spans="1:40" x14ac:dyDescent="0.35">
      <c r="B13" s="5" t="s">
        <v>6</v>
      </c>
      <c r="C13" s="10">
        <v>75</v>
      </c>
      <c r="D13" s="10">
        <v>132</v>
      </c>
      <c r="E13" s="10">
        <v>88</v>
      </c>
      <c r="F13" s="9">
        <v>22</v>
      </c>
      <c r="G13" s="10">
        <v>23.658999999999999</v>
      </c>
      <c r="H13" s="10">
        <v>41.64</v>
      </c>
      <c r="I13" s="10">
        <v>27.76</v>
      </c>
      <c r="J13" s="9">
        <v>6.94</v>
      </c>
      <c r="L13" s="5" t="s">
        <v>6</v>
      </c>
      <c r="M13" s="10">
        <v>66</v>
      </c>
      <c r="N13" s="10">
        <v>120</v>
      </c>
      <c r="O13" s="10">
        <v>102</v>
      </c>
      <c r="P13" s="9">
        <v>27</v>
      </c>
      <c r="Q13" s="10">
        <v>20.952000000000002</v>
      </c>
      <c r="R13" s="10">
        <v>38.094999999999999</v>
      </c>
      <c r="S13" s="10">
        <v>32.381</v>
      </c>
      <c r="T13" s="9">
        <v>8.5709999999999997</v>
      </c>
      <c r="V13" s="5" t="s">
        <v>6</v>
      </c>
      <c r="W13" s="10">
        <v>53</v>
      </c>
      <c r="X13" s="10">
        <v>130</v>
      </c>
      <c r="Y13" s="10">
        <v>107</v>
      </c>
      <c r="Z13" s="9">
        <v>26</v>
      </c>
      <c r="AA13" s="10">
        <v>16.771999999999998</v>
      </c>
      <c r="AB13" s="10">
        <v>41.139000000000003</v>
      </c>
      <c r="AC13" s="10">
        <v>33.860999999999997</v>
      </c>
      <c r="AD13" s="9">
        <v>8.2279999999999998</v>
      </c>
      <c r="AF13" s="5" t="s">
        <v>6</v>
      </c>
      <c r="AG13" s="10">
        <v>77</v>
      </c>
      <c r="AH13" s="10">
        <v>130</v>
      </c>
      <c r="AI13" s="10">
        <v>81</v>
      </c>
      <c r="AJ13" s="9">
        <v>27</v>
      </c>
      <c r="AK13" s="10">
        <v>24.443999999999999</v>
      </c>
      <c r="AL13" s="10">
        <v>41.27</v>
      </c>
      <c r="AM13" s="10">
        <v>25.713999999999999</v>
      </c>
      <c r="AN13" s="9">
        <v>8.5709999999999997</v>
      </c>
    </row>
    <row r="14" spans="1:40" x14ac:dyDescent="0.35">
      <c r="B14" s="5" t="s">
        <v>7</v>
      </c>
      <c r="C14" s="10">
        <v>42</v>
      </c>
      <c r="D14" s="10">
        <v>41</v>
      </c>
      <c r="E14" s="10">
        <v>17</v>
      </c>
      <c r="F14" s="9">
        <v>3</v>
      </c>
      <c r="G14" s="10">
        <v>40.777000000000001</v>
      </c>
      <c r="H14" s="10">
        <v>39.805999999999997</v>
      </c>
      <c r="I14" s="10">
        <v>16.504999999999999</v>
      </c>
      <c r="J14" s="9">
        <v>2.9129999999999998</v>
      </c>
      <c r="L14" s="5" t="s">
        <v>7</v>
      </c>
      <c r="M14" s="10">
        <v>27</v>
      </c>
      <c r="N14" s="10">
        <v>38</v>
      </c>
      <c r="O14" s="10">
        <v>30</v>
      </c>
      <c r="P14" s="9">
        <v>8</v>
      </c>
      <c r="Q14" s="10">
        <v>26.213999999999999</v>
      </c>
      <c r="R14" s="10">
        <v>36.893000000000001</v>
      </c>
      <c r="S14" s="10">
        <v>29.126000000000001</v>
      </c>
      <c r="T14" s="9">
        <v>7.7670000000000003</v>
      </c>
      <c r="V14" s="5" t="s">
        <v>7</v>
      </c>
      <c r="W14" s="10">
        <v>42</v>
      </c>
      <c r="X14" s="10">
        <v>40</v>
      </c>
      <c r="Y14" s="10">
        <v>17</v>
      </c>
      <c r="Z14" s="9">
        <v>4</v>
      </c>
      <c r="AA14" s="10">
        <v>40.777000000000001</v>
      </c>
      <c r="AB14" s="10">
        <v>38.835000000000001</v>
      </c>
      <c r="AC14" s="10">
        <v>16.504999999999999</v>
      </c>
      <c r="AD14" s="9">
        <v>3.883</v>
      </c>
      <c r="AF14" s="5" t="s">
        <v>7</v>
      </c>
      <c r="AG14" s="10">
        <v>41</v>
      </c>
      <c r="AH14" s="10">
        <v>39</v>
      </c>
      <c r="AI14" s="10">
        <v>15</v>
      </c>
      <c r="AJ14" s="9">
        <v>8</v>
      </c>
      <c r="AK14" s="10">
        <v>39.805999999999997</v>
      </c>
      <c r="AL14" s="10">
        <v>37.863999999999997</v>
      </c>
      <c r="AM14" s="10">
        <v>14.563000000000001</v>
      </c>
      <c r="AN14" s="9">
        <v>7.7670000000000003</v>
      </c>
    </row>
    <row r="15" spans="1:40" x14ac:dyDescent="0.35">
      <c r="B15" s="4" t="s">
        <v>4</v>
      </c>
      <c r="C15" s="13">
        <v>117</v>
      </c>
      <c r="D15" s="13">
        <v>173</v>
      </c>
      <c r="E15" s="13">
        <v>105</v>
      </c>
      <c r="F15" s="12">
        <v>25</v>
      </c>
      <c r="G15" s="13"/>
      <c r="H15" s="13"/>
      <c r="I15" s="13"/>
      <c r="J15" s="12"/>
      <c r="L15" s="4" t="s">
        <v>4</v>
      </c>
      <c r="M15" s="13">
        <v>93</v>
      </c>
      <c r="N15" s="13">
        <v>158</v>
      </c>
      <c r="O15" s="13">
        <v>132</v>
      </c>
      <c r="P15" s="12">
        <v>35</v>
      </c>
      <c r="Q15" s="13"/>
      <c r="R15" s="13"/>
      <c r="S15" s="13"/>
      <c r="T15" s="12"/>
      <c r="V15" s="4" t="s">
        <v>4</v>
      </c>
      <c r="W15" s="13">
        <v>95</v>
      </c>
      <c r="X15" s="13">
        <v>170</v>
      </c>
      <c r="Y15" s="13">
        <v>124</v>
      </c>
      <c r="Z15" s="12">
        <v>30</v>
      </c>
      <c r="AA15" s="13"/>
      <c r="AB15" s="13"/>
      <c r="AC15" s="13"/>
      <c r="AD15" s="12"/>
      <c r="AF15" s="4" t="s">
        <v>4</v>
      </c>
      <c r="AG15" s="13">
        <v>118</v>
      </c>
      <c r="AH15" s="13">
        <v>169</v>
      </c>
      <c r="AI15" s="13">
        <v>96</v>
      </c>
      <c r="AJ15" s="12">
        <v>35</v>
      </c>
      <c r="AK15" s="13"/>
      <c r="AL15" s="13"/>
      <c r="AM15" s="13"/>
      <c r="AN15" s="12"/>
    </row>
  </sheetData>
  <mergeCells count="12">
    <mergeCell ref="B10:J10"/>
    <mergeCell ref="C11:F11"/>
    <mergeCell ref="G11:J11"/>
    <mergeCell ref="L10:T10"/>
    <mergeCell ref="M11:P11"/>
    <mergeCell ref="Q11:T11"/>
    <mergeCell ref="V10:AD10"/>
    <mergeCell ref="W11:Z11"/>
    <mergeCell ref="AA11:AD11"/>
    <mergeCell ref="AF10:AN10"/>
    <mergeCell ref="AG11:AJ11"/>
    <mergeCell ref="AK11:AN11"/>
  </mergeCells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16"/>
  <dimension ref="A1:X13"/>
  <sheetViews>
    <sheetView workbookViewId="0"/>
  </sheetViews>
  <sheetFormatPr defaultColWidth="10.90625" defaultRowHeight="14.5" x14ac:dyDescent="0.35"/>
  <sheetData>
    <row r="1" spans="1:24" x14ac:dyDescent="0.35">
      <c r="A1" s="1" t="s">
        <v>83</v>
      </c>
    </row>
    <row r="2" spans="1:24" x14ac:dyDescent="0.35">
      <c r="A2" s="22" t="str">
        <f>HYPERLINK("#'Contents'!A1","Contents")</f>
        <v>Contents</v>
      </c>
      <c r="B2" s="22" t="str">
        <f>HYPERLINK("#'Sheet 6'!A1","Sheet.6")</f>
        <v>Sheet.6</v>
      </c>
      <c r="C2" s="22" t="str">
        <f>HYPERLINK("#'Sheet 8'!A1","Sheet.8")</f>
        <v>Sheet.8</v>
      </c>
    </row>
    <row r="4" spans="1:24" x14ac:dyDescent="0.35">
      <c r="B4" s="3" t="s">
        <v>2</v>
      </c>
      <c r="C4" s="2" t="s">
        <v>61</v>
      </c>
      <c r="D4" s="2" t="s">
        <v>62</v>
      </c>
      <c r="E4" s="2" t="s">
        <v>63</v>
      </c>
      <c r="F4" s="2" t="s">
        <v>20</v>
      </c>
      <c r="G4" s="2" t="s">
        <v>84</v>
      </c>
      <c r="H4" s="6" t="s">
        <v>4</v>
      </c>
      <c r="J4" s="3" t="s">
        <v>3</v>
      </c>
      <c r="K4" s="2" t="s">
        <v>61</v>
      </c>
      <c r="L4" s="2" t="s">
        <v>62</v>
      </c>
      <c r="M4" s="2" t="s">
        <v>63</v>
      </c>
      <c r="N4" s="2" t="s">
        <v>20</v>
      </c>
      <c r="O4" s="6" t="s">
        <v>84</v>
      </c>
    </row>
    <row r="5" spans="1:24" x14ac:dyDescent="0.35">
      <c r="B5" s="5" t="s">
        <v>85</v>
      </c>
      <c r="C5" s="10">
        <v>52</v>
      </c>
      <c r="D5" s="10">
        <v>133</v>
      </c>
      <c r="E5" s="10">
        <v>45</v>
      </c>
      <c r="F5" s="10">
        <v>45</v>
      </c>
      <c r="G5" s="10">
        <v>132</v>
      </c>
      <c r="H5" s="9">
        <v>407</v>
      </c>
      <c r="J5" s="5" t="s">
        <v>85</v>
      </c>
      <c r="K5" s="10">
        <v>12.776</v>
      </c>
      <c r="L5" s="10">
        <v>32.677999999999997</v>
      </c>
      <c r="M5" s="10">
        <v>11.057</v>
      </c>
      <c r="N5" s="10">
        <v>11.057</v>
      </c>
      <c r="O5" s="9">
        <v>32.432000000000002</v>
      </c>
    </row>
    <row r="6" spans="1:24" x14ac:dyDescent="0.35">
      <c r="B6" s="19" t="s">
        <v>86</v>
      </c>
      <c r="C6" s="21">
        <v>48</v>
      </c>
      <c r="D6" s="21">
        <v>145</v>
      </c>
      <c r="E6" s="21">
        <v>50</v>
      </c>
      <c r="F6" s="21">
        <v>46</v>
      </c>
      <c r="G6" s="21">
        <v>129</v>
      </c>
      <c r="H6" s="20">
        <v>418</v>
      </c>
      <c r="J6" s="19" t="s">
        <v>86</v>
      </c>
      <c r="K6" s="21">
        <v>11.483000000000001</v>
      </c>
      <c r="L6" s="21">
        <v>34.689</v>
      </c>
      <c r="M6" s="21">
        <v>11.962</v>
      </c>
      <c r="N6" s="21">
        <v>11.005000000000001</v>
      </c>
      <c r="O6" s="20">
        <v>30.861000000000001</v>
      </c>
    </row>
    <row r="8" spans="1:24" x14ac:dyDescent="0.35">
      <c r="B8" s="25" t="s">
        <v>85</v>
      </c>
      <c r="C8" s="26"/>
      <c r="D8" s="26"/>
      <c r="E8" s="26"/>
      <c r="F8" s="26"/>
      <c r="G8" s="27"/>
      <c r="H8" s="26"/>
      <c r="I8" s="26"/>
      <c r="J8" s="26"/>
      <c r="K8" s="26"/>
      <c r="L8" s="27"/>
      <c r="N8" s="25" t="s">
        <v>86</v>
      </c>
      <c r="O8" s="26"/>
      <c r="P8" s="26"/>
      <c r="Q8" s="26"/>
      <c r="R8" s="26"/>
      <c r="S8" s="27"/>
      <c r="T8" s="26"/>
      <c r="U8" s="26"/>
      <c r="V8" s="26"/>
      <c r="W8" s="26"/>
      <c r="X8" s="27"/>
    </row>
    <row r="9" spans="1:24" x14ac:dyDescent="0.35">
      <c r="B9" s="17" t="s">
        <v>8</v>
      </c>
      <c r="C9" s="28" t="s">
        <v>2</v>
      </c>
      <c r="D9" s="28"/>
      <c r="E9" s="28"/>
      <c r="F9" s="28"/>
      <c r="G9" s="29"/>
      <c r="H9" s="28" t="s">
        <v>3</v>
      </c>
      <c r="I9" s="28"/>
      <c r="J9" s="28"/>
      <c r="K9" s="28"/>
      <c r="L9" s="29"/>
      <c r="N9" s="17" t="s">
        <v>8</v>
      </c>
      <c r="O9" s="28" t="s">
        <v>2</v>
      </c>
      <c r="P9" s="28"/>
      <c r="Q9" s="28"/>
      <c r="R9" s="28"/>
      <c r="S9" s="29"/>
      <c r="T9" s="28" t="s">
        <v>3</v>
      </c>
      <c r="U9" s="28"/>
      <c r="V9" s="28"/>
      <c r="W9" s="28"/>
      <c r="X9" s="29"/>
    </row>
    <row r="10" spans="1:24" x14ac:dyDescent="0.35">
      <c r="B10" s="11" t="s">
        <v>5</v>
      </c>
      <c r="C10" s="14" t="s">
        <v>61</v>
      </c>
      <c r="D10" s="14" t="s">
        <v>62</v>
      </c>
      <c r="E10" s="14" t="s">
        <v>63</v>
      </c>
      <c r="F10" s="14" t="s">
        <v>20</v>
      </c>
      <c r="G10" s="15" t="s">
        <v>84</v>
      </c>
      <c r="H10" s="14" t="s">
        <v>66</v>
      </c>
      <c r="I10" s="14" t="s">
        <v>67</v>
      </c>
      <c r="J10" s="14" t="s">
        <v>68</v>
      </c>
      <c r="K10" s="14" t="s">
        <v>37</v>
      </c>
      <c r="L10" s="15" t="s">
        <v>87</v>
      </c>
      <c r="N10" s="11" t="s">
        <v>5</v>
      </c>
      <c r="O10" s="14" t="s">
        <v>61</v>
      </c>
      <c r="P10" s="14" t="s">
        <v>62</v>
      </c>
      <c r="Q10" s="14" t="s">
        <v>63</v>
      </c>
      <c r="R10" s="14" t="s">
        <v>20</v>
      </c>
      <c r="S10" s="15" t="s">
        <v>84</v>
      </c>
      <c r="T10" s="14" t="s">
        <v>66</v>
      </c>
      <c r="U10" s="14" t="s">
        <v>67</v>
      </c>
      <c r="V10" s="14" t="s">
        <v>68</v>
      </c>
      <c r="W10" s="14" t="s">
        <v>37</v>
      </c>
      <c r="X10" s="15" t="s">
        <v>87</v>
      </c>
    </row>
    <row r="11" spans="1:24" x14ac:dyDescent="0.35">
      <c r="B11" s="5" t="s">
        <v>6</v>
      </c>
      <c r="C11" s="10">
        <v>35</v>
      </c>
      <c r="D11" s="10">
        <v>80</v>
      </c>
      <c r="E11" s="10">
        <v>39</v>
      </c>
      <c r="F11" s="10">
        <v>39</v>
      </c>
      <c r="G11" s="9">
        <v>111</v>
      </c>
      <c r="H11" s="10">
        <v>11.513</v>
      </c>
      <c r="I11" s="10">
        <v>26.315999999999999</v>
      </c>
      <c r="J11" s="10">
        <v>12.829000000000001</v>
      </c>
      <c r="K11" s="10">
        <v>12.829000000000001</v>
      </c>
      <c r="L11" s="9">
        <v>36.512999999999998</v>
      </c>
      <c r="N11" s="5" t="s">
        <v>6</v>
      </c>
      <c r="O11" s="10">
        <v>34</v>
      </c>
      <c r="P11" s="10">
        <v>82</v>
      </c>
      <c r="Q11" s="10">
        <v>40</v>
      </c>
      <c r="R11" s="10">
        <v>40</v>
      </c>
      <c r="S11" s="9">
        <v>115</v>
      </c>
      <c r="T11" s="10">
        <v>10.932</v>
      </c>
      <c r="U11" s="10">
        <v>26.367000000000001</v>
      </c>
      <c r="V11" s="10">
        <v>12.862</v>
      </c>
      <c r="W11" s="10">
        <v>12.862</v>
      </c>
      <c r="X11" s="9">
        <v>36.976999999999997</v>
      </c>
    </row>
    <row r="12" spans="1:24" x14ac:dyDescent="0.35">
      <c r="B12" s="5" t="s">
        <v>7</v>
      </c>
      <c r="C12" s="10">
        <v>16</v>
      </c>
      <c r="D12" s="10">
        <v>52</v>
      </c>
      <c r="E12" s="10">
        <v>6</v>
      </c>
      <c r="F12" s="10">
        <v>6</v>
      </c>
      <c r="G12" s="9">
        <v>19</v>
      </c>
      <c r="H12" s="10">
        <v>16.161999999999999</v>
      </c>
      <c r="I12" s="10">
        <v>52.524999999999999</v>
      </c>
      <c r="J12" s="10">
        <v>6.0609999999999999</v>
      </c>
      <c r="K12" s="10">
        <v>6.0609999999999999</v>
      </c>
      <c r="L12" s="9">
        <v>19.192</v>
      </c>
      <c r="N12" s="5" t="s">
        <v>7</v>
      </c>
      <c r="O12" s="10">
        <v>12</v>
      </c>
      <c r="P12" s="10">
        <v>63</v>
      </c>
      <c r="Q12" s="10">
        <v>10</v>
      </c>
      <c r="R12" s="10">
        <v>6</v>
      </c>
      <c r="S12" s="9">
        <v>12</v>
      </c>
      <c r="T12" s="10">
        <v>11.65</v>
      </c>
      <c r="U12" s="10">
        <v>61.164999999999999</v>
      </c>
      <c r="V12" s="10">
        <v>9.7089999999999996</v>
      </c>
      <c r="W12" s="10">
        <v>5.8250000000000002</v>
      </c>
      <c r="X12" s="9">
        <v>11.65</v>
      </c>
    </row>
    <row r="13" spans="1:24" x14ac:dyDescent="0.35">
      <c r="B13" s="4" t="s">
        <v>4</v>
      </c>
      <c r="C13" s="13">
        <v>51</v>
      </c>
      <c r="D13" s="13">
        <v>132</v>
      </c>
      <c r="E13" s="13">
        <v>45</v>
      </c>
      <c r="F13" s="13">
        <v>45</v>
      </c>
      <c r="G13" s="12">
        <v>130</v>
      </c>
      <c r="H13" s="13"/>
      <c r="I13" s="13"/>
      <c r="J13" s="13"/>
      <c r="K13" s="13"/>
      <c r="L13" s="12"/>
      <c r="N13" s="4" t="s">
        <v>4</v>
      </c>
      <c r="O13" s="13">
        <v>46</v>
      </c>
      <c r="P13" s="13">
        <v>145</v>
      </c>
      <c r="Q13" s="13">
        <v>50</v>
      </c>
      <c r="R13" s="13">
        <v>46</v>
      </c>
      <c r="S13" s="12">
        <v>127</v>
      </c>
      <c r="T13" s="13"/>
      <c r="U13" s="13"/>
      <c r="V13" s="13"/>
      <c r="W13" s="13"/>
      <c r="X13" s="12"/>
    </row>
  </sheetData>
  <mergeCells count="6">
    <mergeCell ref="B8:L8"/>
    <mergeCell ref="C9:G9"/>
    <mergeCell ref="H9:L9"/>
    <mergeCell ref="N8:X8"/>
    <mergeCell ref="O9:S9"/>
    <mergeCell ref="T9:X9"/>
  </mergeCells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19"/>
  <dimension ref="A1:AD14"/>
  <sheetViews>
    <sheetView workbookViewId="0"/>
  </sheetViews>
  <sheetFormatPr defaultColWidth="10.90625" defaultRowHeight="14.5" x14ac:dyDescent="0.35"/>
  <sheetData>
    <row r="1" spans="1:30" x14ac:dyDescent="0.35">
      <c r="A1" s="1" t="s">
        <v>88</v>
      </c>
    </row>
    <row r="2" spans="1:30" x14ac:dyDescent="0.35">
      <c r="A2" s="22" t="str">
        <f>HYPERLINK("#'Contents'!A1","Contents")</f>
        <v>Contents</v>
      </c>
      <c r="B2" s="22" t="str">
        <f>HYPERLINK("#'Sheet 7'!A1","Sheet.7")</f>
        <v>Sheet.7</v>
      </c>
      <c r="C2" s="22" t="str">
        <f>HYPERLINK("#'Sheet 9'!A1","Sheet.9")</f>
        <v>Sheet.9</v>
      </c>
    </row>
    <row r="4" spans="1:30" x14ac:dyDescent="0.35">
      <c r="B4" s="3" t="s">
        <v>2</v>
      </c>
      <c r="C4" s="2" t="s">
        <v>11</v>
      </c>
      <c r="D4" s="2" t="s">
        <v>74</v>
      </c>
      <c r="E4" s="2" t="s">
        <v>10</v>
      </c>
      <c r="F4" s="2" t="s">
        <v>20</v>
      </c>
      <c r="G4" s="6" t="s">
        <v>4</v>
      </c>
      <c r="I4" s="3" t="s">
        <v>3</v>
      </c>
      <c r="J4" s="2" t="s">
        <v>11</v>
      </c>
      <c r="K4" s="2" t="s">
        <v>74</v>
      </c>
      <c r="L4" s="2" t="s">
        <v>10</v>
      </c>
      <c r="M4" s="6" t="s">
        <v>20</v>
      </c>
    </row>
    <row r="5" spans="1:30" x14ac:dyDescent="0.35">
      <c r="B5" s="5" t="s">
        <v>89</v>
      </c>
      <c r="C5" s="10">
        <v>128</v>
      </c>
      <c r="D5" s="10">
        <v>136</v>
      </c>
      <c r="E5" s="10">
        <v>130</v>
      </c>
      <c r="F5" s="10">
        <v>19</v>
      </c>
      <c r="G5" s="9">
        <v>413</v>
      </c>
      <c r="I5" s="5" t="s">
        <v>89</v>
      </c>
      <c r="J5" s="10">
        <v>30.992999999999999</v>
      </c>
      <c r="K5" s="10">
        <v>32.93</v>
      </c>
      <c r="L5" s="10">
        <v>31.477</v>
      </c>
      <c r="M5" s="9">
        <v>4.5999999999999996</v>
      </c>
    </row>
    <row r="6" spans="1:30" x14ac:dyDescent="0.35">
      <c r="B6" s="5" t="s">
        <v>90</v>
      </c>
      <c r="C6" s="10">
        <v>147</v>
      </c>
      <c r="D6" s="10">
        <v>99</v>
      </c>
      <c r="E6" s="10">
        <v>146</v>
      </c>
      <c r="F6" s="10">
        <v>20</v>
      </c>
      <c r="G6" s="9">
        <v>412</v>
      </c>
      <c r="I6" s="5" t="s">
        <v>90</v>
      </c>
      <c r="J6" s="10">
        <v>35.68</v>
      </c>
      <c r="K6" s="10">
        <v>24.029</v>
      </c>
      <c r="L6" s="10">
        <v>35.436999999999998</v>
      </c>
      <c r="M6" s="9">
        <v>4.8540000000000001</v>
      </c>
    </row>
    <row r="7" spans="1:30" x14ac:dyDescent="0.35">
      <c r="B7" s="19" t="s">
        <v>91</v>
      </c>
      <c r="C7" s="21">
        <v>103</v>
      </c>
      <c r="D7" s="21">
        <v>99</v>
      </c>
      <c r="E7" s="21">
        <v>173</v>
      </c>
      <c r="F7" s="21">
        <v>36</v>
      </c>
      <c r="G7" s="20">
        <v>411</v>
      </c>
      <c r="I7" s="19" t="s">
        <v>91</v>
      </c>
      <c r="J7" s="21">
        <v>25.061</v>
      </c>
      <c r="K7" s="21">
        <v>24.088000000000001</v>
      </c>
      <c r="L7" s="21">
        <v>42.091999999999999</v>
      </c>
      <c r="M7" s="20">
        <v>8.7590000000000003</v>
      </c>
    </row>
    <row r="9" spans="1:30" x14ac:dyDescent="0.35">
      <c r="B9" s="25" t="s">
        <v>89</v>
      </c>
      <c r="C9" s="26"/>
      <c r="D9" s="26"/>
      <c r="E9" s="26"/>
      <c r="F9" s="27"/>
      <c r="G9" s="26"/>
      <c r="H9" s="26"/>
      <c r="I9" s="26"/>
      <c r="J9" s="27"/>
      <c r="L9" s="25" t="s">
        <v>90</v>
      </c>
      <c r="M9" s="26"/>
      <c r="N9" s="26"/>
      <c r="O9" s="26"/>
      <c r="P9" s="27"/>
      <c r="Q9" s="26"/>
      <c r="R9" s="26"/>
      <c r="S9" s="26"/>
      <c r="T9" s="27"/>
      <c r="V9" s="25" t="s">
        <v>91</v>
      </c>
      <c r="W9" s="26"/>
      <c r="X9" s="26"/>
      <c r="Y9" s="26"/>
      <c r="Z9" s="27"/>
      <c r="AA9" s="26"/>
      <c r="AB9" s="26"/>
      <c r="AC9" s="26"/>
      <c r="AD9" s="27"/>
    </row>
    <row r="10" spans="1:30" x14ac:dyDescent="0.35">
      <c r="B10" s="17" t="s">
        <v>8</v>
      </c>
      <c r="C10" s="28" t="s">
        <v>2</v>
      </c>
      <c r="D10" s="28"/>
      <c r="E10" s="28"/>
      <c r="F10" s="29"/>
      <c r="G10" s="28" t="s">
        <v>3</v>
      </c>
      <c r="H10" s="28"/>
      <c r="I10" s="28"/>
      <c r="J10" s="29"/>
      <c r="L10" s="17" t="s">
        <v>8</v>
      </c>
      <c r="M10" s="28" t="s">
        <v>2</v>
      </c>
      <c r="N10" s="28"/>
      <c r="O10" s="28"/>
      <c r="P10" s="29"/>
      <c r="Q10" s="28" t="s">
        <v>3</v>
      </c>
      <c r="R10" s="28"/>
      <c r="S10" s="28"/>
      <c r="T10" s="29"/>
      <c r="V10" s="18" t="s">
        <v>92</v>
      </c>
      <c r="W10" s="28" t="s">
        <v>2</v>
      </c>
      <c r="X10" s="28"/>
      <c r="Y10" s="28"/>
      <c r="Z10" s="29"/>
      <c r="AA10" s="28" t="s">
        <v>3</v>
      </c>
      <c r="AB10" s="28"/>
      <c r="AC10" s="28"/>
      <c r="AD10" s="29"/>
    </row>
    <row r="11" spans="1:30" x14ac:dyDescent="0.35">
      <c r="B11" s="11" t="s">
        <v>5</v>
      </c>
      <c r="C11" s="14" t="s">
        <v>11</v>
      </c>
      <c r="D11" s="14" t="s">
        <v>74</v>
      </c>
      <c r="E11" s="14" t="s">
        <v>10</v>
      </c>
      <c r="F11" s="15" t="s">
        <v>20</v>
      </c>
      <c r="G11" s="14" t="s">
        <v>13</v>
      </c>
      <c r="H11" s="14" t="s">
        <v>79</v>
      </c>
      <c r="I11" s="14" t="s">
        <v>12</v>
      </c>
      <c r="J11" s="15" t="s">
        <v>37</v>
      </c>
      <c r="L11" s="11" t="s">
        <v>5</v>
      </c>
      <c r="M11" s="14" t="s">
        <v>11</v>
      </c>
      <c r="N11" s="14" t="s">
        <v>74</v>
      </c>
      <c r="O11" s="14" t="s">
        <v>10</v>
      </c>
      <c r="P11" s="15" t="s">
        <v>20</v>
      </c>
      <c r="Q11" s="14" t="s">
        <v>13</v>
      </c>
      <c r="R11" s="14" t="s">
        <v>79</v>
      </c>
      <c r="S11" s="14" t="s">
        <v>12</v>
      </c>
      <c r="T11" s="15" t="s">
        <v>37</v>
      </c>
      <c r="V11" s="11" t="s">
        <v>5</v>
      </c>
      <c r="W11" s="14" t="s">
        <v>11</v>
      </c>
      <c r="X11" s="14" t="s">
        <v>74</v>
      </c>
      <c r="Y11" s="14" t="s">
        <v>10</v>
      </c>
      <c r="Z11" s="15" t="s">
        <v>20</v>
      </c>
      <c r="AA11" s="14" t="s">
        <v>13</v>
      </c>
      <c r="AB11" s="14" t="s">
        <v>79</v>
      </c>
      <c r="AC11" s="14" t="s">
        <v>12</v>
      </c>
      <c r="AD11" s="15" t="s">
        <v>37</v>
      </c>
    </row>
    <row r="12" spans="1:30" x14ac:dyDescent="0.35">
      <c r="B12" s="5" t="s">
        <v>6</v>
      </c>
      <c r="C12" s="10">
        <v>79</v>
      </c>
      <c r="D12" s="10">
        <v>93</v>
      </c>
      <c r="E12" s="10">
        <v>119</v>
      </c>
      <c r="F12" s="9">
        <v>15</v>
      </c>
      <c r="G12" s="10">
        <v>25.817</v>
      </c>
      <c r="H12" s="10">
        <v>30.391999999999999</v>
      </c>
      <c r="I12" s="10">
        <v>38.889000000000003</v>
      </c>
      <c r="J12" s="9">
        <v>4.9020000000000001</v>
      </c>
      <c r="L12" s="5" t="s">
        <v>6</v>
      </c>
      <c r="M12" s="10">
        <v>66</v>
      </c>
      <c r="N12" s="10">
        <v>76</v>
      </c>
      <c r="O12" s="10">
        <v>146</v>
      </c>
      <c r="P12" s="9">
        <v>18</v>
      </c>
      <c r="Q12" s="10">
        <v>21.568999999999999</v>
      </c>
      <c r="R12" s="10">
        <v>24.837</v>
      </c>
      <c r="S12" s="10">
        <v>47.712000000000003</v>
      </c>
      <c r="T12" s="9">
        <v>5.8819999999999997</v>
      </c>
      <c r="V12" s="5" t="s">
        <v>6</v>
      </c>
      <c r="W12" s="10">
        <v>65</v>
      </c>
      <c r="X12" s="10">
        <v>73</v>
      </c>
      <c r="Y12" s="10">
        <v>138</v>
      </c>
      <c r="Z12" s="9">
        <v>29</v>
      </c>
      <c r="AA12" s="10">
        <v>21.311</v>
      </c>
      <c r="AB12" s="10">
        <v>23.934000000000001</v>
      </c>
      <c r="AC12" s="10">
        <v>45.246000000000002</v>
      </c>
      <c r="AD12" s="9">
        <v>9.5079999999999991</v>
      </c>
    </row>
    <row r="13" spans="1:30" x14ac:dyDescent="0.35">
      <c r="B13" s="5" t="s">
        <v>7</v>
      </c>
      <c r="C13" s="10">
        <v>47</v>
      </c>
      <c r="D13" s="10">
        <v>40</v>
      </c>
      <c r="E13" s="10">
        <v>11</v>
      </c>
      <c r="F13" s="9">
        <v>4</v>
      </c>
      <c r="G13" s="10">
        <v>46.078000000000003</v>
      </c>
      <c r="H13" s="10">
        <v>39.216000000000001</v>
      </c>
      <c r="I13" s="10">
        <v>10.784000000000001</v>
      </c>
      <c r="J13" s="9">
        <v>3.9220000000000002</v>
      </c>
      <c r="L13" s="5" t="s">
        <v>7</v>
      </c>
      <c r="M13" s="10">
        <v>79</v>
      </c>
      <c r="N13" s="10">
        <v>21</v>
      </c>
      <c r="O13" s="10">
        <v>0</v>
      </c>
      <c r="P13" s="9">
        <v>2</v>
      </c>
      <c r="Q13" s="10">
        <v>77.450999999999993</v>
      </c>
      <c r="R13" s="10">
        <v>20.588000000000001</v>
      </c>
      <c r="S13" s="10">
        <v>0</v>
      </c>
      <c r="T13" s="9">
        <v>1.9610000000000001</v>
      </c>
      <c r="V13" s="5" t="s">
        <v>7</v>
      </c>
      <c r="W13" s="10">
        <v>37</v>
      </c>
      <c r="X13" s="10">
        <v>24</v>
      </c>
      <c r="Y13" s="10">
        <v>34</v>
      </c>
      <c r="Z13" s="9">
        <v>7</v>
      </c>
      <c r="AA13" s="10">
        <v>36.274999999999999</v>
      </c>
      <c r="AB13" s="10">
        <v>23.529</v>
      </c>
      <c r="AC13" s="10">
        <v>33.332999999999998</v>
      </c>
      <c r="AD13" s="9">
        <v>6.8630000000000004</v>
      </c>
    </row>
    <row r="14" spans="1:30" x14ac:dyDescent="0.35">
      <c r="B14" s="4" t="s">
        <v>4</v>
      </c>
      <c r="C14" s="13">
        <v>126</v>
      </c>
      <c r="D14" s="13">
        <v>133</v>
      </c>
      <c r="E14" s="13">
        <v>130</v>
      </c>
      <c r="F14" s="12">
        <v>19</v>
      </c>
      <c r="G14" s="13"/>
      <c r="H14" s="13"/>
      <c r="I14" s="13"/>
      <c r="J14" s="12"/>
      <c r="L14" s="4" t="s">
        <v>4</v>
      </c>
      <c r="M14" s="13">
        <v>145</v>
      </c>
      <c r="N14" s="13">
        <v>97</v>
      </c>
      <c r="O14" s="13">
        <v>146</v>
      </c>
      <c r="P14" s="12">
        <v>20</v>
      </c>
      <c r="Q14" s="13"/>
      <c r="R14" s="13"/>
      <c r="S14" s="13"/>
      <c r="T14" s="12"/>
      <c r="V14" s="4" t="s">
        <v>4</v>
      </c>
      <c r="W14" s="13">
        <v>102</v>
      </c>
      <c r="X14" s="13">
        <v>97</v>
      </c>
      <c r="Y14" s="13">
        <v>172</v>
      </c>
      <c r="Z14" s="12">
        <v>36</v>
      </c>
      <c r="AA14" s="13"/>
      <c r="AB14" s="13"/>
      <c r="AC14" s="13"/>
      <c r="AD14" s="12"/>
    </row>
  </sheetData>
  <mergeCells count="9">
    <mergeCell ref="V9:AD9"/>
    <mergeCell ref="W10:Z10"/>
    <mergeCell ref="AA10:AD10"/>
    <mergeCell ref="B9:J9"/>
    <mergeCell ref="C10:F10"/>
    <mergeCell ref="G10:J10"/>
    <mergeCell ref="L9:T9"/>
    <mergeCell ref="M10:P10"/>
    <mergeCell ref="Q10:T10"/>
  </mergeCells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0"/>
  <dimension ref="A1:AV20"/>
  <sheetViews>
    <sheetView workbookViewId="0"/>
  </sheetViews>
  <sheetFormatPr defaultColWidth="10.90625" defaultRowHeight="14.5" x14ac:dyDescent="0.35"/>
  <sheetData>
    <row r="1" spans="1:48" x14ac:dyDescent="0.35">
      <c r="A1" s="1" t="s">
        <v>93</v>
      </c>
    </row>
    <row r="2" spans="1:48" x14ac:dyDescent="0.35">
      <c r="A2" s="22" t="str">
        <f>HYPERLINK("#'Contents'!A1","Contents")</f>
        <v>Contents</v>
      </c>
      <c r="B2" s="22" t="str">
        <f>HYPERLINK("#'Sheet 8'!A1","Sheet.8")</f>
        <v>Sheet.8</v>
      </c>
      <c r="C2" s="22" t="str">
        <f>HYPERLINK("#'Sheet 10'!A1","Sheet.10")</f>
        <v>Sheet.10</v>
      </c>
    </row>
    <row r="4" spans="1:48" x14ac:dyDescent="0.35">
      <c r="B4" s="3" t="s">
        <v>1</v>
      </c>
      <c r="C4" s="2" t="s">
        <v>2</v>
      </c>
      <c r="D4" s="6" t="s">
        <v>3</v>
      </c>
    </row>
    <row r="5" spans="1:48" x14ac:dyDescent="0.35">
      <c r="B5" s="5" t="s">
        <v>94</v>
      </c>
      <c r="C5" s="10">
        <v>233</v>
      </c>
      <c r="D5" s="9">
        <v>60.052</v>
      </c>
    </row>
    <row r="6" spans="1:48" x14ac:dyDescent="0.35">
      <c r="B6" s="5" t="s">
        <v>95</v>
      </c>
      <c r="C6" s="10">
        <v>24</v>
      </c>
      <c r="D6" s="9">
        <v>6.1859999999999999</v>
      </c>
    </row>
    <row r="7" spans="1:48" x14ac:dyDescent="0.35">
      <c r="B7" s="5" t="s">
        <v>96</v>
      </c>
      <c r="C7" s="10">
        <v>74</v>
      </c>
      <c r="D7" s="9">
        <v>19.071999999999999</v>
      </c>
    </row>
    <row r="8" spans="1:48" x14ac:dyDescent="0.35">
      <c r="B8" s="5" t="s">
        <v>97</v>
      </c>
      <c r="C8" s="10">
        <v>84</v>
      </c>
      <c r="D8" s="9">
        <v>21.649000000000001</v>
      </c>
    </row>
    <row r="9" spans="1:48" x14ac:dyDescent="0.35">
      <c r="B9" s="5" t="s">
        <v>98</v>
      </c>
      <c r="C9" s="10">
        <v>72</v>
      </c>
      <c r="D9" s="9">
        <v>18.556999999999999</v>
      </c>
    </row>
    <row r="10" spans="1:48" x14ac:dyDescent="0.35">
      <c r="B10" s="5" t="s">
        <v>99</v>
      </c>
      <c r="C10" s="10">
        <v>159</v>
      </c>
      <c r="D10" s="9">
        <v>40.978999999999999</v>
      </c>
    </row>
    <row r="11" spans="1:48" x14ac:dyDescent="0.35">
      <c r="B11" s="5" t="s">
        <v>100</v>
      </c>
      <c r="C11" s="10">
        <v>94</v>
      </c>
      <c r="D11" s="9">
        <v>24.227</v>
      </c>
    </row>
    <row r="12" spans="1:48" x14ac:dyDescent="0.35">
      <c r="B12" s="5" t="s">
        <v>101</v>
      </c>
      <c r="C12" s="10">
        <v>109</v>
      </c>
      <c r="D12" s="9">
        <v>28.093</v>
      </c>
    </row>
    <row r="13" spans="1:48" x14ac:dyDescent="0.35">
      <c r="B13" s="4" t="s">
        <v>4</v>
      </c>
      <c r="C13" s="7">
        <v>388</v>
      </c>
      <c r="D13" s="8"/>
    </row>
    <row r="15" spans="1:48" x14ac:dyDescent="0.35">
      <c r="B15" s="25" t="s">
        <v>102</v>
      </c>
      <c r="C15" s="26"/>
      <c r="D15" s="27"/>
      <c r="E15" s="26"/>
      <c r="F15" s="27"/>
      <c r="H15" s="25" t="s">
        <v>103</v>
      </c>
      <c r="I15" s="26"/>
      <c r="J15" s="27"/>
      <c r="K15" s="26"/>
      <c r="L15" s="27"/>
      <c r="N15" s="25" t="s">
        <v>104</v>
      </c>
      <c r="O15" s="26"/>
      <c r="P15" s="27"/>
      <c r="Q15" s="26"/>
      <c r="R15" s="27"/>
      <c r="T15" s="25" t="s">
        <v>105</v>
      </c>
      <c r="U15" s="26"/>
      <c r="V15" s="27"/>
      <c r="W15" s="26"/>
      <c r="X15" s="27"/>
      <c r="Z15" s="25" t="s">
        <v>106</v>
      </c>
      <c r="AA15" s="26"/>
      <c r="AB15" s="27"/>
      <c r="AC15" s="26"/>
      <c r="AD15" s="27"/>
      <c r="AF15" s="25" t="s">
        <v>107</v>
      </c>
      <c r="AG15" s="26"/>
      <c r="AH15" s="27"/>
      <c r="AI15" s="26"/>
      <c r="AJ15" s="27"/>
      <c r="AL15" s="25" t="s">
        <v>108</v>
      </c>
      <c r="AM15" s="26"/>
      <c r="AN15" s="27"/>
      <c r="AO15" s="26"/>
      <c r="AP15" s="27"/>
      <c r="AR15" s="25" t="s">
        <v>109</v>
      </c>
      <c r="AS15" s="26"/>
      <c r="AT15" s="27"/>
      <c r="AU15" s="26"/>
      <c r="AV15" s="27"/>
    </row>
    <row r="16" spans="1:48" x14ac:dyDescent="0.35">
      <c r="B16" s="17" t="s">
        <v>8</v>
      </c>
      <c r="C16" s="28" t="s">
        <v>2</v>
      </c>
      <c r="D16" s="29"/>
      <c r="E16" s="28" t="s">
        <v>3</v>
      </c>
      <c r="F16" s="29"/>
      <c r="H16" s="17" t="s">
        <v>8</v>
      </c>
      <c r="I16" s="28" t="s">
        <v>2</v>
      </c>
      <c r="J16" s="29"/>
      <c r="K16" s="28" t="s">
        <v>3</v>
      </c>
      <c r="L16" s="29"/>
      <c r="N16" s="17" t="s">
        <v>8</v>
      </c>
      <c r="O16" s="28" t="s">
        <v>2</v>
      </c>
      <c r="P16" s="29"/>
      <c r="Q16" s="28" t="s">
        <v>3</v>
      </c>
      <c r="R16" s="29"/>
      <c r="T16" s="17" t="s">
        <v>8</v>
      </c>
      <c r="U16" s="28" t="s">
        <v>2</v>
      </c>
      <c r="V16" s="29"/>
      <c r="W16" s="28" t="s">
        <v>3</v>
      </c>
      <c r="X16" s="29"/>
      <c r="Z16" s="17" t="s">
        <v>8</v>
      </c>
      <c r="AA16" s="28" t="s">
        <v>2</v>
      </c>
      <c r="AB16" s="29"/>
      <c r="AC16" s="28" t="s">
        <v>3</v>
      </c>
      <c r="AD16" s="29"/>
      <c r="AF16" s="17" t="s">
        <v>8</v>
      </c>
      <c r="AG16" s="28" t="s">
        <v>2</v>
      </c>
      <c r="AH16" s="29"/>
      <c r="AI16" s="28" t="s">
        <v>3</v>
      </c>
      <c r="AJ16" s="29"/>
      <c r="AL16" s="16" t="s">
        <v>47</v>
      </c>
      <c r="AM16" s="28" t="s">
        <v>2</v>
      </c>
      <c r="AN16" s="29"/>
      <c r="AO16" s="28" t="s">
        <v>3</v>
      </c>
      <c r="AP16" s="29"/>
      <c r="AR16" s="16" t="s">
        <v>110</v>
      </c>
      <c r="AS16" s="28" t="s">
        <v>2</v>
      </c>
      <c r="AT16" s="29"/>
      <c r="AU16" s="28" t="s">
        <v>3</v>
      </c>
      <c r="AV16" s="29"/>
    </row>
    <row r="17" spans="2:48" x14ac:dyDescent="0.35">
      <c r="B17" s="11" t="s">
        <v>5</v>
      </c>
      <c r="C17" s="14" t="s">
        <v>11</v>
      </c>
      <c r="D17" s="15" t="s">
        <v>10</v>
      </c>
      <c r="E17" s="14" t="s">
        <v>13</v>
      </c>
      <c r="F17" s="15" t="s">
        <v>12</v>
      </c>
      <c r="H17" s="11" t="s">
        <v>5</v>
      </c>
      <c r="I17" s="14" t="s">
        <v>11</v>
      </c>
      <c r="J17" s="15" t="s">
        <v>10</v>
      </c>
      <c r="K17" s="14" t="s">
        <v>13</v>
      </c>
      <c r="L17" s="15" t="s">
        <v>12</v>
      </c>
      <c r="N17" s="11" t="s">
        <v>5</v>
      </c>
      <c r="O17" s="14" t="s">
        <v>11</v>
      </c>
      <c r="P17" s="15" t="s">
        <v>10</v>
      </c>
      <c r="Q17" s="14" t="s">
        <v>13</v>
      </c>
      <c r="R17" s="15" t="s">
        <v>12</v>
      </c>
      <c r="T17" s="11" t="s">
        <v>5</v>
      </c>
      <c r="U17" s="14" t="s">
        <v>11</v>
      </c>
      <c r="V17" s="15" t="s">
        <v>10</v>
      </c>
      <c r="W17" s="14" t="s">
        <v>13</v>
      </c>
      <c r="X17" s="15" t="s">
        <v>12</v>
      </c>
      <c r="Z17" s="11" t="s">
        <v>5</v>
      </c>
      <c r="AA17" s="14" t="s">
        <v>11</v>
      </c>
      <c r="AB17" s="15" t="s">
        <v>10</v>
      </c>
      <c r="AC17" s="14" t="s">
        <v>13</v>
      </c>
      <c r="AD17" s="15" t="s">
        <v>12</v>
      </c>
      <c r="AF17" s="11" t="s">
        <v>5</v>
      </c>
      <c r="AG17" s="14" t="s">
        <v>11</v>
      </c>
      <c r="AH17" s="15" t="s">
        <v>10</v>
      </c>
      <c r="AI17" s="14" t="s">
        <v>13</v>
      </c>
      <c r="AJ17" s="15" t="s">
        <v>12</v>
      </c>
      <c r="AL17" s="11" t="s">
        <v>5</v>
      </c>
      <c r="AM17" s="14" t="s">
        <v>11</v>
      </c>
      <c r="AN17" s="15" t="s">
        <v>10</v>
      </c>
      <c r="AO17" s="14" t="s">
        <v>13</v>
      </c>
      <c r="AP17" s="15" t="s">
        <v>12</v>
      </c>
      <c r="AR17" s="11" t="s">
        <v>5</v>
      </c>
      <c r="AS17" s="14" t="s">
        <v>11</v>
      </c>
      <c r="AT17" s="15" t="s">
        <v>10</v>
      </c>
      <c r="AU17" s="14" t="s">
        <v>13</v>
      </c>
      <c r="AV17" s="15" t="s">
        <v>12</v>
      </c>
    </row>
    <row r="18" spans="2:48" x14ac:dyDescent="0.35">
      <c r="B18" s="5" t="s">
        <v>6</v>
      </c>
      <c r="C18" s="10">
        <v>135</v>
      </c>
      <c r="D18" s="9">
        <v>146</v>
      </c>
      <c r="E18" s="10">
        <v>48</v>
      </c>
      <c r="F18" s="9">
        <v>51.957000000000001</v>
      </c>
      <c r="H18" s="5" t="s">
        <v>6</v>
      </c>
      <c r="I18" s="10">
        <v>45</v>
      </c>
      <c r="J18" s="9">
        <v>236</v>
      </c>
      <c r="K18" s="10">
        <v>16</v>
      </c>
      <c r="L18" s="9">
        <v>83.986000000000004</v>
      </c>
      <c r="N18" s="5" t="s">
        <v>6</v>
      </c>
      <c r="O18" s="10">
        <v>23</v>
      </c>
      <c r="P18" s="9">
        <v>258</v>
      </c>
      <c r="Q18" s="10">
        <v>8</v>
      </c>
      <c r="R18" s="9">
        <v>91.814999999999998</v>
      </c>
      <c r="T18" s="5" t="s">
        <v>6</v>
      </c>
      <c r="U18" s="10">
        <v>81</v>
      </c>
      <c r="V18" s="9">
        <v>200</v>
      </c>
      <c r="W18" s="10">
        <v>29</v>
      </c>
      <c r="X18" s="9">
        <v>71.174000000000007</v>
      </c>
      <c r="Z18" s="5" t="s">
        <v>6</v>
      </c>
      <c r="AA18" s="10">
        <v>105</v>
      </c>
      <c r="AB18" s="9">
        <v>176</v>
      </c>
      <c r="AC18" s="10">
        <v>37</v>
      </c>
      <c r="AD18" s="9">
        <v>62.633000000000003</v>
      </c>
      <c r="AF18" s="5" t="s">
        <v>7</v>
      </c>
      <c r="AG18" s="10">
        <v>74</v>
      </c>
      <c r="AH18" s="9">
        <v>28</v>
      </c>
      <c r="AI18" s="10">
        <v>73</v>
      </c>
      <c r="AJ18" s="9">
        <v>27.451000000000001</v>
      </c>
      <c r="AL18" s="5" t="s">
        <v>6</v>
      </c>
      <c r="AM18" s="10">
        <v>18</v>
      </c>
      <c r="AN18" s="9">
        <v>263</v>
      </c>
      <c r="AO18" s="10">
        <v>6</v>
      </c>
      <c r="AP18" s="9">
        <v>93.593999999999994</v>
      </c>
      <c r="AR18" s="5" t="s">
        <v>6</v>
      </c>
      <c r="AS18" s="10">
        <v>55</v>
      </c>
      <c r="AT18" s="9">
        <v>226</v>
      </c>
      <c r="AU18" s="10">
        <v>20</v>
      </c>
      <c r="AV18" s="9">
        <v>80.427000000000007</v>
      </c>
    </row>
    <row r="19" spans="2:48" x14ac:dyDescent="0.35">
      <c r="B19" s="5" t="s">
        <v>7</v>
      </c>
      <c r="C19" s="10">
        <v>95</v>
      </c>
      <c r="D19" s="9">
        <v>7</v>
      </c>
      <c r="E19" s="10">
        <v>93</v>
      </c>
      <c r="F19" s="9">
        <v>6.8630000000000004</v>
      </c>
      <c r="H19" s="5" t="s">
        <v>7</v>
      </c>
      <c r="I19" s="10">
        <v>48</v>
      </c>
      <c r="J19" s="9">
        <v>54</v>
      </c>
      <c r="K19" s="10">
        <v>47</v>
      </c>
      <c r="L19" s="9">
        <v>52.941000000000003</v>
      </c>
      <c r="N19" s="5" t="s">
        <v>7</v>
      </c>
      <c r="O19" s="10">
        <v>60</v>
      </c>
      <c r="P19" s="9">
        <v>42</v>
      </c>
      <c r="Q19" s="10">
        <v>59</v>
      </c>
      <c r="R19" s="9">
        <v>41.176000000000002</v>
      </c>
      <c r="T19" s="5" t="s">
        <v>7</v>
      </c>
      <c r="U19" s="10">
        <v>78</v>
      </c>
      <c r="V19" s="9">
        <v>24</v>
      </c>
      <c r="W19" s="10">
        <v>76</v>
      </c>
      <c r="X19" s="9">
        <v>23.529</v>
      </c>
      <c r="Z19" s="5" t="s">
        <v>7</v>
      </c>
      <c r="AA19" s="10">
        <v>3</v>
      </c>
      <c r="AB19" s="9">
        <v>99</v>
      </c>
      <c r="AC19" s="10">
        <v>3</v>
      </c>
      <c r="AD19" s="9">
        <v>97.058999999999997</v>
      </c>
      <c r="AF19" s="4" t="s">
        <v>4</v>
      </c>
      <c r="AG19" s="13">
        <v>74</v>
      </c>
      <c r="AH19" s="12">
        <v>28</v>
      </c>
      <c r="AI19" s="13"/>
      <c r="AJ19" s="12"/>
      <c r="AL19" s="5" t="s">
        <v>7</v>
      </c>
      <c r="AM19" s="10">
        <v>6</v>
      </c>
      <c r="AN19" s="9">
        <v>96</v>
      </c>
      <c r="AO19" s="10">
        <v>6</v>
      </c>
      <c r="AP19" s="9">
        <v>94.117999999999995</v>
      </c>
      <c r="AR19" s="5" t="s">
        <v>7</v>
      </c>
      <c r="AS19" s="10">
        <v>17</v>
      </c>
      <c r="AT19" s="9">
        <v>85</v>
      </c>
      <c r="AU19" s="10">
        <v>17</v>
      </c>
      <c r="AV19" s="9">
        <v>83.332999999999998</v>
      </c>
    </row>
    <row r="20" spans="2:48" x14ac:dyDescent="0.35">
      <c r="B20" s="4" t="s">
        <v>4</v>
      </c>
      <c r="C20" s="13">
        <v>230</v>
      </c>
      <c r="D20" s="12">
        <v>153</v>
      </c>
      <c r="E20" s="13"/>
      <c r="F20" s="12"/>
      <c r="H20" s="4" t="s">
        <v>4</v>
      </c>
      <c r="I20" s="13">
        <v>93</v>
      </c>
      <c r="J20" s="12">
        <v>290</v>
      </c>
      <c r="K20" s="13"/>
      <c r="L20" s="12"/>
      <c r="N20" s="4" t="s">
        <v>4</v>
      </c>
      <c r="O20" s="13">
        <v>83</v>
      </c>
      <c r="P20" s="12">
        <v>300</v>
      </c>
      <c r="Q20" s="13"/>
      <c r="R20" s="12"/>
      <c r="T20" s="4" t="s">
        <v>4</v>
      </c>
      <c r="U20" s="13">
        <v>159</v>
      </c>
      <c r="V20" s="12">
        <v>224</v>
      </c>
      <c r="W20" s="13"/>
      <c r="X20" s="12"/>
      <c r="Z20" s="4" t="s">
        <v>4</v>
      </c>
      <c r="AA20" s="13">
        <v>108</v>
      </c>
      <c r="AB20" s="12">
        <v>275</v>
      </c>
      <c r="AC20" s="13"/>
      <c r="AD20" s="12"/>
      <c r="AL20" s="4" t="s">
        <v>4</v>
      </c>
      <c r="AM20" s="13">
        <v>24</v>
      </c>
      <c r="AN20" s="12">
        <v>359</v>
      </c>
      <c r="AO20" s="13"/>
      <c r="AP20" s="12"/>
      <c r="AR20" s="4" t="s">
        <v>4</v>
      </c>
      <c r="AS20" s="13">
        <v>72</v>
      </c>
      <c r="AT20" s="12">
        <v>311</v>
      </c>
      <c r="AU20" s="13"/>
      <c r="AV20" s="12"/>
    </row>
  </sheetData>
  <mergeCells count="24">
    <mergeCell ref="B15:F15"/>
    <mergeCell ref="C16:D16"/>
    <mergeCell ref="E16:F16"/>
    <mergeCell ref="H15:L15"/>
    <mergeCell ref="I16:J16"/>
    <mergeCell ref="K16:L16"/>
    <mergeCell ref="N15:R15"/>
    <mergeCell ref="O16:P16"/>
    <mergeCell ref="Q16:R16"/>
    <mergeCell ref="T15:X15"/>
    <mergeCell ref="U16:V16"/>
    <mergeCell ref="W16:X16"/>
    <mergeCell ref="Z15:AD15"/>
    <mergeCell ref="AA16:AB16"/>
    <mergeCell ref="AC16:AD16"/>
    <mergeCell ref="AF15:AJ15"/>
    <mergeCell ref="AG16:AH16"/>
    <mergeCell ref="AI16:AJ16"/>
    <mergeCell ref="AL15:AP15"/>
    <mergeCell ref="AM16:AN16"/>
    <mergeCell ref="AO16:AP16"/>
    <mergeCell ref="AR15:AV15"/>
    <mergeCell ref="AS16:AT16"/>
    <mergeCell ref="AU16:AV16"/>
  </mergeCells>
  <pageMargins left="0.7" right="0.7" top="0.75" bottom="0.75" header="0.3" footer="0.3"/>
  <pageSetup paperSize="9" orientation="portrait" horizontalDpi="300" verticalDpi="30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25"/>
  <dimension ref="A1:F14"/>
  <sheetViews>
    <sheetView workbookViewId="0"/>
  </sheetViews>
  <sheetFormatPr defaultColWidth="10.90625" defaultRowHeight="14.5" x14ac:dyDescent="0.35"/>
  <sheetData>
    <row r="1" spans="1:6" x14ac:dyDescent="0.35">
      <c r="A1" s="1" t="s">
        <v>111</v>
      </c>
    </row>
    <row r="2" spans="1:6" x14ac:dyDescent="0.35">
      <c r="A2" s="22" t="str">
        <f>HYPERLINK("#'Contents'!A1","Contents")</f>
        <v>Contents</v>
      </c>
      <c r="B2" s="22" t="str">
        <f>HYPERLINK("#'Sheet 9'!A1","Sheet.9")</f>
        <v>Sheet.9</v>
      </c>
      <c r="C2" s="22" t="str">
        <f>HYPERLINK("#'Sheet 11'!A1","Sheet.11")</f>
        <v>Sheet.11</v>
      </c>
    </row>
    <row r="4" spans="1:6" x14ac:dyDescent="0.35">
      <c r="B4" s="3" t="s">
        <v>1</v>
      </c>
      <c r="C4" s="2" t="s">
        <v>2</v>
      </c>
      <c r="D4" s="6" t="s">
        <v>3</v>
      </c>
    </row>
    <row r="5" spans="1:6" x14ac:dyDescent="0.35">
      <c r="B5" s="5" t="s">
        <v>10</v>
      </c>
      <c r="C5" s="10">
        <v>284</v>
      </c>
      <c r="D5" s="9">
        <v>69.099999999999994</v>
      </c>
    </row>
    <row r="6" spans="1:6" x14ac:dyDescent="0.35">
      <c r="B6" s="5" t="s">
        <v>11</v>
      </c>
      <c r="C6" s="10">
        <v>127</v>
      </c>
      <c r="D6" s="9">
        <v>30.9</v>
      </c>
    </row>
    <row r="7" spans="1:6" x14ac:dyDescent="0.35">
      <c r="B7" s="4" t="s">
        <v>4</v>
      </c>
      <c r="C7" s="7">
        <v>411</v>
      </c>
      <c r="D7" s="8"/>
    </row>
    <row r="9" spans="1:6" x14ac:dyDescent="0.35">
      <c r="B9" s="25" t="s">
        <v>111</v>
      </c>
      <c r="C9" s="26"/>
      <c r="D9" s="27"/>
      <c r="E9" s="26"/>
      <c r="F9" s="27"/>
    </row>
    <row r="10" spans="1:6" x14ac:dyDescent="0.35">
      <c r="B10" s="17" t="s">
        <v>8</v>
      </c>
      <c r="C10" s="28" t="s">
        <v>2</v>
      </c>
      <c r="D10" s="29"/>
      <c r="E10" s="28" t="s">
        <v>3</v>
      </c>
      <c r="F10" s="29"/>
    </row>
    <row r="11" spans="1:6" x14ac:dyDescent="0.35">
      <c r="B11" s="11" t="s">
        <v>5</v>
      </c>
      <c r="C11" s="14" t="s">
        <v>10</v>
      </c>
      <c r="D11" s="15" t="s">
        <v>11</v>
      </c>
      <c r="E11" s="14" t="s">
        <v>12</v>
      </c>
      <c r="F11" s="15" t="s">
        <v>13</v>
      </c>
    </row>
    <row r="12" spans="1:6" x14ac:dyDescent="0.35">
      <c r="B12" s="5" t="s">
        <v>6</v>
      </c>
      <c r="C12" s="10">
        <v>229</v>
      </c>
      <c r="D12" s="9">
        <v>75</v>
      </c>
      <c r="E12" s="10">
        <v>75.328999999999994</v>
      </c>
      <c r="F12" s="9">
        <v>24.670999999999999</v>
      </c>
    </row>
    <row r="13" spans="1:6" x14ac:dyDescent="0.35">
      <c r="B13" s="5" t="s">
        <v>7</v>
      </c>
      <c r="C13" s="10">
        <v>53</v>
      </c>
      <c r="D13" s="9">
        <v>49</v>
      </c>
      <c r="E13" s="10">
        <v>51.960999999999999</v>
      </c>
      <c r="F13" s="9">
        <v>48.039000000000001</v>
      </c>
    </row>
    <row r="14" spans="1:6" x14ac:dyDescent="0.35">
      <c r="B14" s="4" t="s">
        <v>4</v>
      </c>
      <c r="C14" s="13">
        <v>282</v>
      </c>
      <c r="D14" s="12">
        <v>124</v>
      </c>
      <c r="E14" s="13"/>
      <c r="F14" s="12"/>
    </row>
  </sheetData>
  <mergeCells count="3">
    <mergeCell ref="B9:F9"/>
    <mergeCell ref="C10:D10"/>
    <mergeCell ref="E10:F10"/>
  </mergeCells>
  <pageMargins left="0.7" right="0.7" top="0.75" bottom="0.75" header="0.3" footer="0.3"/>
  <pageSetup paperSize="9" orientation="portrait" horizontalDpi="300" vertic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heet26"/>
  <dimension ref="A1:BH17"/>
  <sheetViews>
    <sheetView workbookViewId="0"/>
  </sheetViews>
  <sheetFormatPr defaultColWidth="10.90625" defaultRowHeight="14.5" x14ac:dyDescent="0.35"/>
  <sheetData>
    <row r="1" spans="1:60" x14ac:dyDescent="0.35">
      <c r="A1" s="1" t="s">
        <v>116</v>
      </c>
    </row>
    <row r="2" spans="1:60" x14ac:dyDescent="0.35">
      <c r="A2" s="22" t="str">
        <f>HYPERLINK("#'Contents'!A1","Contents")</f>
        <v>Contents</v>
      </c>
      <c r="B2" s="22" t="str">
        <f>HYPERLINK("#'Sheet 10'!A1","Sheet.10")</f>
        <v>Sheet.10</v>
      </c>
      <c r="C2" s="22" t="str">
        <f>HYPERLINK("#'Sheet 12'!A1","Sheet.12")</f>
        <v>Sheet.12</v>
      </c>
    </row>
    <row r="4" spans="1:60" x14ac:dyDescent="0.35">
      <c r="B4" s="3" t="s">
        <v>2</v>
      </c>
      <c r="C4" s="2" t="s">
        <v>16</v>
      </c>
      <c r="D4" s="2" t="s">
        <v>112</v>
      </c>
      <c r="E4" s="2" t="s">
        <v>113</v>
      </c>
      <c r="F4" s="2" t="s">
        <v>20</v>
      </c>
      <c r="G4" s="6" t="s">
        <v>4</v>
      </c>
      <c r="I4" s="3" t="s">
        <v>3</v>
      </c>
      <c r="J4" s="2" t="s">
        <v>16</v>
      </c>
      <c r="K4" s="2" t="s">
        <v>112</v>
      </c>
      <c r="L4" s="2" t="s">
        <v>113</v>
      </c>
      <c r="M4" s="6" t="s">
        <v>20</v>
      </c>
    </row>
    <row r="5" spans="1:60" x14ac:dyDescent="0.35">
      <c r="B5" s="5" t="s">
        <v>117</v>
      </c>
      <c r="C5" s="10">
        <v>230</v>
      </c>
      <c r="D5" s="10">
        <v>119</v>
      </c>
      <c r="E5" s="10">
        <v>9</v>
      </c>
      <c r="F5" s="10">
        <v>30</v>
      </c>
      <c r="G5" s="9">
        <v>388</v>
      </c>
      <c r="I5" s="5" t="s">
        <v>117</v>
      </c>
      <c r="J5" s="10">
        <v>59.277999999999999</v>
      </c>
      <c r="K5" s="10">
        <v>30.67</v>
      </c>
      <c r="L5" s="10">
        <v>2.3199999999999998</v>
      </c>
      <c r="M5" s="9">
        <v>7.7320000000000002</v>
      </c>
    </row>
    <row r="6" spans="1:60" x14ac:dyDescent="0.35">
      <c r="B6" s="5" t="s">
        <v>118</v>
      </c>
      <c r="C6" s="10">
        <v>145</v>
      </c>
      <c r="D6" s="10">
        <v>176</v>
      </c>
      <c r="E6" s="10">
        <v>30</v>
      </c>
      <c r="F6" s="10">
        <v>37</v>
      </c>
      <c r="G6" s="9">
        <v>388</v>
      </c>
      <c r="I6" s="5" t="s">
        <v>118</v>
      </c>
      <c r="J6" s="10">
        <v>37.371000000000002</v>
      </c>
      <c r="K6" s="10">
        <v>45.360999999999997</v>
      </c>
      <c r="L6" s="10">
        <v>7.7320000000000002</v>
      </c>
      <c r="M6" s="9">
        <v>9.5359999999999996</v>
      </c>
    </row>
    <row r="7" spans="1:60" x14ac:dyDescent="0.35">
      <c r="B7" s="5" t="s">
        <v>119</v>
      </c>
      <c r="C7" s="10">
        <v>298</v>
      </c>
      <c r="D7" s="10">
        <v>48</v>
      </c>
      <c r="E7" s="10">
        <v>10</v>
      </c>
      <c r="F7" s="10">
        <v>29</v>
      </c>
      <c r="G7" s="9">
        <v>385</v>
      </c>
      <c r="I7" s="5" t="s">
        <v>119</v>
      </c>
      <c r="J7" s="10">
        <v>77.403000000000006</v>
      </c>
      <c r="K7" s="10">
        <v>12.468</v>
      </c>
      <c r="L7" s="10">
        <v>2.597</v>
      </c>
      <c r="M7" s="9">
        <v>7.532</v>
      </c>
    </row>
    <row r="8" spans="1:60" x14ac:dyDescent="0.35">
      <c r="B8" s="5" t="s">
        <v>120</v>
      </c>
      <c r="C8" s="10">
        <v>192</v>
      </c>
      <c r="D8" s="10">
        <v>127</v>
      </c>
      <c r="E8" s="10">
        <v>35</v>
      </c>
      <c r="F8" s="10">
        <v>33</v>
      </c>
      <c r="G8" s="9">
        <v>387</v>
      </c>
      <c r="I8" s="5" t="s">
        <v>120</v>
      </c>
      <c r="J8" s="10">
        <v>49.612000000000002</v>
      </c>
      <c r="K8" s="10">
        <v>32.817</v>
      </c>
      <c r="L8" s="10">
        <v>9.0440000000000005</v>
      </c>
      <c r="M8" s="9">
        <v>8.5269999999999992</v>
      </c>
    </row>
    <row r="9" spans="1:60" x14ac:dyDescent="0.35">
      <c r="B9" s="5" t="s">
        <v>121</v>
      </c>
      <c r="C9" s="10">
        <v>217</v>
      </c>
      <c r="D9" s="10">
        <v>79</v>
      </c>
      <c r="E9" s="10">
        <v>63</v>
      </c>
      <c r="F9" s="10">
        <v>29</v>
      </c>
      <c r="G9" s="9">
        <v>388</v>
      </c>
      <c r="I9" s="5" t="s">
        <v>121</v>
      </c>
      <c r="J9" s="10">
        <v>55.927999999999997</v>
      </c>
      <c r="K9" s="10">
        <v>20.361000000000001</v>
      </c>
      <c r="L9" s="10">
        <v>16.236999999999998</v>
      </c>
      <c r="M9" s="9">
        <v>7.4740000000000002</v>
      </c>
    </row>
    <row r="10" spans="1:60" x14ac:dyDescent="0.35">
      <c r="B10" s="19" t="s">
        <v>122</v>
      </c>
      <c r="C10" s="21">
        <v>97</v>
      </c>
      <c r="D10" s="21">
        <v>206</v>
      </c>
      <c r="E10" s="21">
        <v>59</v>
      </c>
      <c r="F10" s="21">
        <v>29</v>
      </c>
      <c r="G10" s="20">
        <v>391</v>
      </c>
      <c r="I10" s="19" t="s">
        <v>122</v>
      </c>
      <c r="J10" s="21">
        <v>24.808</v>
      </c>
      <c r="K10" s="21">
        <v>52.685000000000002</v>
      </c>
      <c r="L10" s="21">
        <v>15.09</v>
      </c>
      <c r="M10" s="20">
        <v>7.4169999999999998</v>
      </c>
    </row>
    <row r="12" spans="1:60" x14ac:dyDescent="0.35">
      <c r="B12" s="25" t="s">
        <v>117</v>
      </c>
      <c r="C12" s="26"/>
      <c r="D12" s="26"/>
      <c r="E12" s="26"/>
      <c r="F12" s="27"/>
      <c r="G12" s="26"/>
      <c r="H12" s="26"/>
      <c r="I12" s="26"/>
      <c r="J12" s="27"/>
      <c r="L12" s="25" t="s">
        <v>118</v>
      </c>
      <c r="M12" s="26"/>
      <c r="N12" s="26"/>
      <c r="O12" s="26"/>
      <c r="P12" s="27"/>
      <c r="Q12" s="26"/>
      <c r="R12" s="26"/>
      <c r="S12" s="26"/>
      <c r="T12" s="27"/>
      <c r="V12" s="25" t="s">
        <v>119</v>
      </c>
      <c r="W12" s="26"/>
      <c r="X12" s="26"/>
      <c r="Y12" s="26"/>
      <c r="Z12" s="27"/>
      <c r="AA12" s="26"/>
      <c r="AB12" s="26"/>
      <c r="AC12" s="26"/>
      <c r="AD12" s="27"/>
      <c r="AF12" s="25" t="s">
        <v>120</v>
      </c>
      <c r="AG12" s="26"/>
      <c r="AH12" s="26"/>
      <c r="AI12" s="26"/>
      <c r="AJ12" s="27"/>
      <c r="AK12" s="26"/>
      <c r="AL12" s="26"/>
      <c r="AM12" s="26"/>
      <c r="AN12" s="27"/>
      <c r="AP12" s="25" t="s">
        <v>121</v>
      </c>
      <c r="AQ12" s="26"/>
      <c r="AR12" s="26"/>
      <c r="AS12" s="26"/>
      <c r="AT12" s="27"/>
      <c r="AU12" s="26"/>
      <c r="AV12" s="26"/>
      <c r="AW12" s="26"/>
      <c r="AX12" s="27"/>
      <c r="AZ12" s="25" t="s">
        <v>122</v>
      </c>
      <c r="BA12" s="26"/>
      <c r="BB12" s="26"/>
      <c r="BC12" s="26"/>
      <c r="BD12" s="27"/>
      <c r="BE12" s="26"/>
      <c r="BF12" s="26"/>
      <c r="BG12" s="26"/>
      <c r="BH12" s="27"/>
    </row>
    <row r="13" spans="1:60" x14ac:dyDescent="0.35">
      <c r="B13" s="17" t="s">
        <v>8</v>
      </c>
      <c r="C13" s="28" t="s">
        <v>2</v>
      </c>
      <c r="D13" s="28"/>
      <c r="E13" s="28"/>
      <c r="F13" s="29"/>
      <c r="G13" s="28" t="s">
        <v>3</v>
      </c>
      <c r="H13" s="28"/>
      <c r="I13" s="28"/>
      <c r="J13" s="29"/>
      <c r="L13" s="17" t="s">
        <v>8</v>
      </c>
      <c r="M13" s="28" t="s">
        <v>2</v>
      </c>
      <c r="N13" s="28"/>
      <c r="O13" s="28"/>
      <c r="P13" s="29"/>
      <c r="Q13" s="28" t="s">
        <v>3</v>
      </c>
      <c r="R13" s="28"/>
      <c r="S13" s="28"/>
      <c r="T13" s="29"/>
      <c r="V13" s="16" t="s">
        <v>123</v>
      </c>
      <c r="W13" s="28" t="s">
        <v>2</v>
      </c>
      <c r="X13" s="28"/>
      <c r="Y13" s="28"/>
      <c r="Z13" s="29"/>
      <c r="AA13" s="28" t="s">
        <v>3</v>
      </c>
      <c r="AB13" s="28"/>
      <c r="AC13" s="28"/>
      <c r="AD13" s="29"/>
      <c r="AF13" s="17" t="s">
        <v>8</v>
      </c>
      <c r="AG13" s="28" t="s">
        <v>2</v>
      </c>
      <c r="AH13" s="28"/>
      <c r="AI13" s="28"/>
      <c r="AJ13" s="29"/>
      <c r="AK13" s="28" t="s">
        <v>3</v>
      </c>
      <c r="AL13" s="28"/>
      <c r="AM13" s="28"/>
      <c r="AN13" s="29"/>
      <c r="AP13" s="17" t="s">
        <v>8</v>
      </c>
      <c r="AQ13" s="28" t="s">
        <v>2</v>
      </c>
      <c r="AR13" s="28"/>
      <c r="AS13" s="28"/>
      <c r="AT13" s="29"/>
      <c r="AU13" s="28" t="s">
        <v>3</v>
      </c>
      <c r="AV13" s="28"/>
      <c r="AW13" s="28"/>
      <c r="AX13" s="29"/>
      <c r="AZ13" s="17" t="s">
        <v>8</v>
      </c>
      <c r="BA13" s="28" t="s">
        <v>2</v>
      </c>
      <c r="BB13" s="28"/>
      <c r="BC13" s="28"/>
      <c r="BD13" s="29"/>
      <c r="BE13" s="28" t="s">
        <v>3</v>
      </c>
      <c r="BF13" s="28"/>
      <c r="BG13" s="28"/>
      <c r="BH13" s="29"/>
    </row>
    <row r="14" spans="1:60" x14ac:dyDescent="0.35">
      <c r="B14" s="11" t="s">
        <v>5</v>
      </c>
      <c r="C14" s="14" t="s">
        <v>16</v>
      </c>
      <c r="D14" s="14" t="s">
        <v>112</v>
      </c>
      <c r="E14" s="14" t="s">
        <v>113</v>
      </c>
      <c r="F14" s="15" t="s">
        <v>20</v>
      </c>
      <c r="G14" s="14" t="s">
        <v>32</v>
      </c>
      <c r="H14" s="14" t="s">
        <v>114</v>
      </c>
      <c r="I14" s="14" t="s">
        <v>115</v>
      </c>
      <c r="J14" s="15" t="s">
        <v>37</v>
      </c>
      <c r="L14" s="11" t="s">
        <v>5</v>
      </c>
      <c r="M14" s="14" t="s">
        <v>16</v>
      </c>
      <c r="N14" s="14" t="s">
        <v>112</v>
      </c>
      <c r="O14" s="14" t="s">
        <v>113</v>
      </c>
      <c r="P14" s="15" t="s">
        <v>20</v>
      </c>
      <c r="Q14" s="14" t="s">
        <v>32</v>
      </c>
      <c r="R14" s="14" t="s">
        <v>114</v>
      </c>
      <c r="S14" s="14" t="s">
        <v>115</v>
      </c>
      <c r="T14" s="15" t="s">
        <v>37</v>
      </c>
      <c r="V14" s="11" t="s">
        <v>5</v>
      </c>
      <c r="W14" s="14" t="s">
        <v>16</v>
      </c>
      <c r="X14" s="14" t="s">
        <v>112</v>
      </c>
      <c r="Y14" s="14" t="s">
        <v>113</v>
      </c>
      <c r="Z14" s="15" t="s">
        <v>20</v>
      </c>
      <c r="AA14" s="14" t="s">
        <v>32</v>
      </c>
      <c r="AB14" s="14" t="s">
        <v>114</v>
      </c>
      <c r="AC14" s="14" t="s">
        <v>115</v>
      </c>
      <c r="AD14" s="15" t="s">
        <v>37</v>
      </c>
      <c r="AF14" s="11" t="s">
        <v>5</v>
      </c>
      <c r="AG14" s="14" t="s">
        <v>16</v>
      </c>
      <c r="AH14" s="14" t="s">
        <v>112</v>
      </c>
      <c r="AI14" s="14" t="s">
        <v>113</v>
      </c>
      <c r="AJ14" s="15" t="s">
        <v>20</v>
      </c>
      <c r="AK14" s="14" t="s">
        <v>32</v>
      </c>
      <c r="AL14" s="14" t="s">
        <v>114</v>
      </c>
      <c r="AM14" s="14" t="s">
        <v>115</v>
      </c>
      <c r="AN14" s="15" t="s">
        <v>37</v>
      </c>
      <c r="AP14" s="11" t="s">
        <v>5</v>
      </c>
      <c r="AQ14" s="14" t="s">
        <v>16</v>
      </c>
      <c r="AR14" s="14" t="s">
        <v>112</v>
      </c>
      <c r="AS14" s="14" t="s">
        <v>113</v>
      </c>
      <c r="AT14" s="15" t="s">
        <v>20</v>
      </c>
      <c r="AU14" s="14" t="s">
        <v>32</v>
      </c>
      <c r="AV14" s="14" t="s">
        <v>114</v>
      </c>
      <c r="AW14" s="14" t="s">
        <v>115</v>
      </c>
      <c r="AX14" s="15" t="s">
        <v>37</v>
      </c>
      <c r="AZ14" s="11" t="s">
        <v>5</v>
      </c>
      <c r="BA14" s="14" t="s">
        <v>16</v>
      </c>
      <c r="BB14" s="14" t="s">
        <v>112</v>
      </c>
      <c r="BC14" s="14" t="s">
        <v>113</v>
      </c>
      <c r="BD14" s="15" t="s">
        <v>20</v>
      </c>
      <c r="BE14" s="14" t="s">
        <v>32</v>
      </c>
      <c r="BF14" s="14" t="s">
        <v>114</v>
      </c>
      <c r="BG14" s="14" t="s">
        <v>115</v>
      </c>
      <c r="BH14" s="15" t="s">
        <v>37</v>
      </c>
    </row>
    <row r="15" spans="1:60" x14ac:dyDescent="0.35">
      <c r="B15" s="5" t="s">
        <v>6</v>
      </c>
      <c r="C15" s="10">
        <v>184</v>
      </c>
      <c r="D15" s="10">
        <v>70</v>
      </c>
      <c r="E15" s="10">
        <v>5</v>
      </c>
      <c r="F15" s="9">
        <v>24</v>
      </c>
      <c r="G15" s="10">
        <v>65.018000000000001</v>
      </c>
      <c r="H15" s="10">
        <v>24.734999999999999</v>
      </c>
      <c r="I15" s="10">
        <v>1.7669999999999999</v>
      </c>
      <c r="J15" s="9">
        <v>8.4809999999999999</v>
      </c>
      <c r="L15" s="5" t="s">
        <v>6</v>
      </c>
      <c r="M15" s="10">
        <v>140</v>
      </c>
      <c r="N15" s="10">
        <v>106</v>
      </c>
      <c r="O15" s="10">
        <v>8</v>
      </c>
      <c r="P15" s="9">
        <v>30</v>
      </c>
      <c r="Q15" s="10">
        <v>49.295999999999999</v>
      </c>
      <c r="R15" s="10">
        <v>37.323999999999998</v>
      </c>
      <c r="S15" s="10">
        <v>2.8170000000000002</v>
      </c>
      <c r="T15" s="9">
        <v>10.563000000000001</v>
      </c>
      <c r="V15" s="5" t="s">
        <v>6</v>
      </c>
      <c r="W15" s="10">
        <v>223</v>
      </c>
      <c r="X15" s="10">
        <v>30</v>
      </c>
      <c r="Y15" s="10">
        <v>7</v>
      </c>
      <c r="Z15" s="9">
        <v>22</v>
      </c>
      <c r="AA15" s="10">
        <v>79.078000000000003</v>
      </c>
      <c r="AB15" s="10">
        <v>10.638</v>
      </c>
      <c r="AC15" s="10">
        <v>2.4820000000000002</v>
      </c>
      <c r="AD15" s="9">
        <v>7.8010000000000002</v>
      </c>
      <c r="AF15" s="5" t="s">
        <v>6</v>
      </c>
      <c r="AG15" s="10">
        <v>169</v>
      </c>
      <c r="AH15" s="10">
        <v>76</v>
      </c>
      <c r="AI15" s="10">
        <v>12</v>
      </c>
      <c r="AJ15" s="9">
        <v>26</v>
      </c>
      <c r="AK15" s="10">
        <v>59.716999999999999</v>
      </c>
      <c r="AL15" s="10">
        <v>26.855</v>
      </c>
      <c r="AM15" s="10">
        <v>4.24</v>
      </c>
      <c r="AN15" s="9">
        <v>9.1869999999999994</v>
      </c>
      <c r="AP15" s="5" t="s">
        <v>6</v>
      </c>
      <c r="AQ15" s="10">
        <v>210</v>
      </c>
      <c r="AR15" s="10">
        <v>45</v>
      </c>
      <c r="AS15" s="10">
        <v>4</v>
      </c>
      <c r="AT15" s="9">
        <v>24</v>
      </c>
      <c r="AU15" s="10">
        <v>74.204999999999998</v>
      </c>
      <c r="AV15" s="10">
        <v>15.901</v>
      </c>
      <c r="AW15" s="10">
        <v>1.413</v>
      </c>
      <c r="AX15" s="9">
        <v>8.4809999999999999</v>
      </c>
      <c r="AZ15" s="5" t="s">
        <v>6</v>
      </c>
      <c r="BA15" s="10">
        <v>93</v>
      </c>
      <c r="BB15" s="10">
        <v>149</v>
      </c>
      <c r="BC15" s="10">
        <v>24</v>
      </c>
      <c r="BD15" s="9">
        <v>22</v>
      </c>
      <c r="BE15" s="10">
        <v>32.292000000000002</v>
      </c>
      <c r="BF15" s="10">
        <v>51.735999999999997</v>
      </c>
      <c r="BG15" s="10">
        <v>8.3330000000000002</v>
      </c>
      <c r="BH15" s="9">
        <v>7.6390000000000002</v>
      </c>
    </row>
    <row r="16" spans="1:60" x14ac:dyDescent="0.35">
      <c r="B16" s="5" t="s">
        <v>7</v>
      </c>
      <c r="C16" s="10">
        <v>44</v>
      </c>
      <c r="D16" s="10">
        <v>47</v>
      </c>
      <c r="E16" s="10">
        <v>4</v>
      </c>
      <c r="F16" s="9">
        <v>6</v>
      </c>
      <c r="G16" s="10">
        <v>43.564</v>
      </c>
      <c r="H16" s="10">
        <v>46.534999999999997</v>
      </c>
      <c r="I16" s="10">
        <v>3.96</v>
      </c>
      <c r="J16" s="9">
        <v>5.9409999999999998</v>
      </c>
      <c r="L16" s="5" t="s">
        <v>7</v>
      </c>
      <c r="M16" s="10">
        <v>4</v>
      </c>
      <c r="N16" s="10">
        <v>67</v>
      </c>
      <c r="O16" s="10">
        <v>22</v>
      </c>
      <c r="P16" s="9">
        <v>7</v>
      </c>
      <c r="Q16" s="10">
        <v>4</v>
      </c>
      <c r="R16" s="10">
        <v>67</v>
      </c>
      <c r="S16" s="10">
        <v>22</v>
      </c>
      <c r="T16" s="9">
        <v>7</v>
      </c>
      <c r="V16" s="5" t="s">
        <v>7</v>
      </c>
      <c r="W16" s="10">
        <v>72</v>
      </c>
      <c r="X16" s="10">
        <v>17</v>
      </c>
      <c r="Y16" s="10">
        <v>3</v>
      </c>
      <c r="Z16" s="9">
        <v>7</v>
      </c>
      <c r="AA16" s="10">
        <v>72.727000000000004</v>
      </c>
      <c r="AB16" s="10">
        <v>17.172000000000001</v>
      </c>
      <c r="AC16" s="10">
        <v>3.03</v>
      </c>
      <c r="AD16" s="9">
        <v>7.0709999999999997</v>
      </c>
      <c r="AF16" s="5" t="s">
        <v>7</v>
      </c>
      <c r="AG16" s="10">
        <v>21</v>
      </c>
      <c r="AH16" s="10">
        <v>49</v>
      </c>
      <c r="AI16" s="10">
        <v>23</v>
      </c>
      <c r="AJ16" s="9">
        <v>7</v>
      </c>
      <c r="AK16" s="10">
        <v>21</v>
      </c>
      <c r="AL16" s="10">
        <v>49</v>
      </c>
      <c r="AM16" s="10">
        <v>23</v>
      </c>
      <c r="AN16" s="9">
        <v>7</v>
      </c>
      <c r="AP16" s="5" t="s">
        <v>7</v>
      </c>
      <c r="AQ16" s="10">
        <v>4</v>
      </c>
      <c r="AR16" s="10">
        <v>33</v>
      </c>
      <c r="AS16" s="10">
        <v>59</v>
      </c>
      <c r="AT16" s="9">
        <v>5</v>
      </c>
      <c r="AU16" s="10">
        <v>3.96</v>
      </c>
      <c r="AV16" s="10">
        <v>32.673000000000002</v>
      </c>
      <c r="AW16" s="10">
        <v>58.415999999999997</v>
      </c>
      <c r="AX16" s="9">
        <v>4.95</v>
      </c>
      <c r="AZ16" s="5" t="s">
        <v>7</v>
      </c>
      <c r="BA16" s="10">
        <v>3</v>
      </c>
      <c r="BB16" s="10">
        <v>55</v>
      </c>
      <c r="BC16" s="10">
        <v>34</v>
      </c>
      <c r="BD16" s="9">
        <v>7</v>
      </c>
      <c r="BE16" s="10">
        <v>3.03</v>
      </c>
      <c r="BF16" s="10">
        <v>55.555999999999997</v>
      </c>
      <c r="BG16" s="10">
        <v>34.343000000000004</v>
      </c>
      <c r="BH16" s="9">
        <v>7.0709999999999997</v>
      </c>
    </row>
    <row r="17" spans="2:60" x14ac:dyDescent="0.35">
      <c r="B17" s="4" t="s">
        <v>4</v>
      </c>
      <c r="C17" s="13">
        <v>228</v>
      </c>
      <c r="D17" s="13">
        <v>117</v>
      </c>
      <c r="E17" s="13">
        <v>9</v>
      </c>
      <c r="F17" s="12">
        <v>30</v>
      </c>
      <c r="G17" s="13"/>
      <c r="H17" s="13"/>
      <c r="I17" s="13"/>
      <c r="J17" s="12"/>
      <c r="L17" s="4" t="s">
        <v>4</v>
      </c>
      <c r="M17" s="13">
        <v>144</v>
      </c>
      <c r="N17" s="13">
        <v>173</v>
      </c>
      <c r="O17" s="13">
        <v>30</v>
      </c>
      <c r="P17" s="12">
        <v>37</v>
      </c>
      <c r="Q17" s="13"/>
      <c r="R17" s="13"/>
      <c r="S17" s="13"/>
      <c r="T17" s="12"/>
      <c r="V17" s="4" t="s">
        <v>4</v>
      </c>
      <c r="W17" s="13">
        <v>295</v>
      </c>
      <c r="X17" s="13">
        <v>47</v>
      </c>
      <c r="Y17" s="13">
        <v>10</v>
      </c>
      <c r="Z17" s="12">
        <v>29</v>
      </c>
      <c r="AA17" s="13"/>
      <c r="AB17" s="13"/>
      <c r="AC17" s="13"/>
      <c r="AD17" s="12"/>
      <c r="AF17" s="4" t="s">
        <v>4</v>
      </c>
      <c r="AG17" s="13">
        <v>190</v>
      </c>
      <c r="AH17" s="13">
        <v>125</v>
      </c>
      <c r="AI17" s="13">
        <v>35</v>
      </c>
      <c r="AJ17" s="12">
        <v>33</v>
      </c>
      <c r="AK17" s="13"/>
      <c r="AL17" s="13"/>
      <c r="AM17" s="13"/>
      <c r="AN17" s="12"/>
      <c r="AP17" s="4" t="s">
        <v>4</v>
      </c>
      <c r="AQ17" s="13">
        <v>214</v>
      </c>
      <c r="AR17" s="13">
        <v>78</v>
      </c>
      <c r="AS17" s="13">
        <v>63</v>
      </c>
      <c r="AT17" s="12">
        <v>29</v>
      </c>
      <c r="AU17" s="13"/>
      <c r="AV17" s="13"/>
      <c r="AW17" s="13"/>
      <c r="AX17" s="12"/>
      <c r="AZ17" s="4" t="s">
        <v>4</v>
      </c>
      <c r="BA17" s="13">
        <v>96</v>
      </c>
      <c r="BB17" s="13">
        <v>204</v>
      </c>
      <c r="BC17" s="13">
        <v>58</v>
      </c>
      <c r="BD17" s="12">
        <v>29</v>
      </c>
      <c r="BE17" s="13"/>
      <c r="BF17" s="13"/>
      <c r="BG17" s="13"/>
      <c r="BH17" s="12"/>
    </row>
  </sheetData>
  <mergeCells count="18">
    <mergeCell ref="B12:J12"/>
    <mergeCell ref="C13:F13"/>
    <mergeCell ref="G13:J13"/>
    <mergeCell ref="L12:T12"/>
    <mergeCell ref="M13:P13"/>
    <mergeCell ref="Q13:T13"/>
    <mergeCell ref="V12:AD12"/>
    <mergeCell ref="W13:Z13"/>
    <mergeCell ref="AA13:AD13"/>
    <mergeCell ref="AF12:AN12"/>
    <mergeCell ref="AG13:AJ13"/>
    <mergeCell ref="AK13:AN13"/>
    <mergeCell ref="AP12:AX12"/>
    <mergeCell ref="AQ13:AT13"/>
    <mergeCell ref="AU13:AX13"/>
    <mergeCell ref="AZ12:BH12"/>
    <mergeCell ref="BA13:BD13"/>
    <mergeCell ref="BE13:BH13"/>
  </mergeCells>
  <pageMargins left="0.7" right="0.7" top="0.75" bottom="0.75" header="0.3" footer="0.3"/>
  <pageSetup paperSize="9" orientation="portrait" horizontalDpi="300" verticalDpi="30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heet28"/>
  <dimension ref="A1:AN15"/>
  <sheetViews>
    <sheetView workbookViewId="0"/>
  </sheetViews>
  <sheetFormatPr defaultColWidth="10.90625" defaultRowHeight="14.5" x14ac:dyDescent="0.35"/>
  <sheetData>
    <row r="1" spans="1:40" x14ac:dyDescent="0.35">
      <c r="A1" s="1" t="s">
        <v>124</v>
      </c>
    </row>
    <row r="2" spans="1:40" x14ac:dyDescent="0.35">
      <c r="A2" s="22" t="str">
        <f>HYPERLINK("#'Contents'!A1","Contents")</f>
        <v>Contents</v>
      </c>
      <c r="B2" s="22" t="str">
        <f>HYPERLINK("#'Sheet 11'!A1","Sheet.11")</f>
        <v>Sheet.11</v>
      </c>
      <c r="C2" s="22" t="str">
        <f>HYPERLINK("#'Contents'!A1","Contents")</f>
        <v>Contents</v>
      </c>
    </row>
    <row r="4" spans="1:40" x14ac:dyDescent="0.35">
      <c r="B4" s="3" t="s">
        <v>2</v>
      </c>
      <c r="C4" s="2" t="s">
        <v>16</v>
      </c>
      <c r="D4" s="2" t="s">
        <v>112</v>
      </c>
      <c r="E4" s="2" t="s">
        <v>113</v>
      </c>
      <c r="F4" s="2" t="s">
        <v>20</v>
      </c>
      <c r="G4" s="6" t="s">
        <v>4</v>
      </c>
      <c r="I4" s="3" t="s">
        <v>3</v>
      </c>
      <c r="J4" s="2" t="s">
        <v>16</v>
      </c>
      <c r="K4" s="2" t="s">
        <v>112</v>
      </c>
      <c r="L4" s="2" t="s">
        <v>113</v>
      </c>
      <c r="M4" s="6" t="s">
        <v>20</v>
      </c>
    </row>
    <row r="5" spans="1:40" x14ac:dyDescent="0.35">
      <c r="B5" s="5" t="s">
        <v>125</v>
      </c>
      <c r="C5" s="10">
        <v>49</v>
      </c>
      <c r="D5" s="10">
        <v>228</v>
      </c>
      <c r="E5" s="10">
        <v>115</v>
      </c>
      <c r="F5" s="10">
        <v>17</v>
      </c>
      <c r="G5" s="9">
        <v>409</v>
      </c>
      <c r="I5" s="5" t="s">
        <v>125</v>
      </c>
      <c r="J5" s="10">
        <v>11.98</v>
      </c>
      <c r="K5" s="10">
        <v>55.746000000000002</v>
      </c>
      <c r="L5" s="10">
        <v>28.117000000000001</v>
      </c>
      <c r="M5" s="9">
        <v>4.1559999999999997</v>
      </c>
    </row>
    <row r="6" spans="1:40" x14ac:dyDescent="0.35">
      <c r="B6" s="5" t="s">
        <v>126</v>
      </c>
      <c r="C6" s="10">
        <v>16</v>
      </c>
      <c r="D6" s="10">
        <v>218</v>
      </c>
      <c r="E6" s="10">
        <v>159</v>
      </c>
      <c r="F6" s="10">
        <v>16</v>
      </c>
      <c r="G6" s="9">
        <v>409</v>
      </c>
      <c r="I6" s="5" t="s">
        <v>126</v>
      </c>
      <c r="J6" s="10">
        <v>3.9119999999999999</v>
      </c>
      <c r="K6" s="10">
        <v>53.301000000000002</v>
      </c>
      <c r="L6" s="10">
        <v>38.875</v>
      </c>
      <c r="M6" s="9">
        <v>3.9119999999999999</v>
      </c>
    </row>
    <row r="7" spans="1:40" x14ac:dyDescent="0.35">
      <c r="B7" s="5" t="s">
        <v>127</v>
      </c>
      <c r="C7" s="10">
        <v>23</v>
      </c>
      <c r="D7" s="10">
        <v>204</v>
      </c>
      <c r="E7" s="10">
        <v>164</v>
      </c>
      <c r="F7" s="10">
        <v>17</v>
      </c>
      <c r="G7" s="9">
        <v>408</v>
      </c>
      <c r="I7" s="5" t="s">
        <v>127</v>
      </c>
      <c r="J7" s="10">
        <v>5.6369999999999996</v>
      </c>
      <c r="K7" s="10">
        <v>50</v>
      </c>
      <c r="L7" s="10">
        <v>40.195999999999998</v>
      </c>
      <c r="M7" s="9">
        <v>4.1669999999999998</v>
      </c>
    </row>
    <row r="8" spans="1:40" x14ac:dyDescent="0.35">
      <c r="B8" s="19" t="s">
        <v>128</v>
      </c>
      <c r="C8" s="21">
        <v>57</v>
      </c>
      <c r="D8" s="21">
        <v>195</v>
      </c>
      <c r="E8" s="21">
        <v>102</v>
      </c>
      <c r="F8" s="21">
        <v>55</v>
      </c>
      <c r="G8" s="20">
        <v>409</v>
      </c>
      <c r="I8" s="19" t="s">
        <v>128</v>
      </c>
      <c r="J8" s="21">
        <v>13.936</v>
      </c>
      <c r="K8" s="21">
        <v>47.677</v>
      </c>
      <c r="L8" s="21">
        <v>24.939</v>
      </c>
      <c r="M8" s="20">
        <v>13.446999999999999</v>
      </c>
    </row>
    <row r="10" spans="1:40" x14ac:dyDescent="0.35">
      <c r="B10" s="25" t="s">
        <v>125</v>
      </c>
      <c r="C10" s="26"/>
      <c r="D10" s="26"/>
      <c r="E10" s="26"/>
      <c r="F10" s="27"/>
      <c r="G10" s="26"/>
      <c r="H10" s="26"/>
      <c r="I10" s="26"/>
      <c r="J10" s="27"/>
      <c r="L10" s="25" t="s">
        <v>126</v>
      </c>
      <c r="M10" s="26"/>
      <c r="N10" s="26"/>
      <c r="O10" s="26"/>
      <c r="P10" s="27"/>
      <c r="Q10" s="26"/>
      <c r="R10" s="26"/>
      <c r="S10" s="26"/>
      <c r="T10" s="27"/>
      <c r="V10" s="25" t="s">
        <v>127</v>
      </c>
      <c r="W10" s="26"/>
      <c r="X10" s="26"/>
      <c r="Y10" s="26"/>
      <c r="Z10" s="27"/>
      <c r="AA10" s="26"/>
      <c r="AB10" s="26"/>
      <c r="AC10" s="26"/>
      <c r="AD10" s="27"/>
      <c r="AF10" s="25" t="s">
        <v>128</v>
      </c>
      <c r="AG10" s="26"/>
      <c r="AH10" s="26"/>
      <c r="AI10" s="26"/>
      <c r="AJ10" s="27"/>
      <c r="AK10" s="26"/>
      <c r="AL10" s="26"/>
      <c r="AM10" s="26"/>
      <c r="AN10" s="27"/>
    </row>
    <row r="11" spans="1:40" x14ac:dyDescent="0.35">
      <c r="B11" s="16" t="s">
        <v>129</v>
      </c>
      <c r="C11" s="28" t="s">
        <v>2</v>
      </c>
      <c r="D11" s="28"/>
      <c r="E11" s="28"/>
      <c r="F11" s="29"/>
      <c r="G11" s="28" t="s">
        <v>3</v>
      </c>
      <c r="H11" s="28"/>
      <c r="I11" s="28"/>
      <c r="J11" s="29"/>
      <c r="L11" s="17" t="s">
        <v>130</v>
      </c>
      <c r="M11" s="28" t="s">
        <v>2</v>
      </c>
      <c r="N11" s="28"/>
      <c r="O11" s="28"/>
      <c r="P11" s="29"/>
      <c r="Q11" s="28" t="s">
        <v>3</v>
      </c>
      <c r="R11" s="28"/>
      <c r="S11" s="28"/>
      <c r="T11" s="29"/>
      <c r="V11" s="17" t="s">
        <v>71</v>
      </c>
      <c r="W11" s="28" t="s">
        <v>2</v>
      </c>
      <c r="X11" s="28"/>
      <c r="Y11" s="28"/>
      <c r="Z11" s="29"/>
      <c r="AA11" s="28" t="s">
        <v>3</v>
      </c>
      <c r="AB11" s="28"/>
      <c r="AC11" s="28"/>
      <c r="AD11" s="29"/>
      <c r="AF11" s="18" t="s">
        <v>131</v>
      </c>
      <c r="AG11" s="28" t="s">
        <v>2</v>
      </c>
      <c r="AH11" s="28"/>
      <c r="AI11" s="28"/>
      <c r="AJ11" s="29"/>
      <c r="AK11" s="28" t="s">
        <v>3</v>
      </c>
      <c r="AL11" s="28"/>
      <c r="AM11" s="28"/>
      <c r="AN11" s="29"/>
    </row>
    <row r="12" spans="1:40" x14ac:dyDescent="0.35">
      <c r="B12" s="11" t="s">
        <v>5</v>
      </c>
      <c r="C12" s="14" t="s">
        <v>16</v>
      </c>
      <c r="D12" s="14" t="s">
        <v>112</v>
      </c>
      <c r="E12" s="14" t="s">
        <v>113</v>
      </c>
      <c r="F12" s="15" t="s">
        <v>20</v>
      </c>
      <c r="G12" s="14" t="s">
        <v>32</v>
      </c>
      <c r="H12" s="14" t="s">
        <v>114</v>
      </c>
      <c r="I12" s="14" t="s">
        <v>115</v>
      </c>
      <c r="J12" s="15" t="s">
        <v>37</v>
      </c>
      <c r="L12" s="11" t="s">
        <v>5</v>
      </c>
      <c r="M12" s="14" t="s">
        <v>16</v>
      </c>
      <c r="N12" s="14" t="s">
        <v>112</v>
      </c>
      <c r="O12" s="14" t="s">
        <v>113</v>
      </c>
      <c r="P12" s="15" t="s">
        <v>20</v>
      </c>
      <c r="Q12" s="14" t="s">
        <v>32</v>
      </c>
      <c r="R12" s="14" t="s">
        <v>114</v>
      </c>
      <c r="S12" s="14" t="s">
        <v>115</v>
      </c>
      <c r="T12" s="15" t="s">
        <v>37</v>
      </c>
      <c r="V12" s="11" t="s">
        <v>5</v>
      </c>
      <c r="W12" s="14" t="s">
        <v>16</v>
      </c>
      <c r="X12" s="14" t="s">
        <v>112</v>
      </c>
      <c r="Y12" s="14" t="s">
        <v>113</v>
      </c>
      <c r="Z12" s="15" t="s">
        <v>20</v>
      </c>
      <c r="AA12" s="14" t="s">
        <v>32</v>
      </c>
      <c r="AB12" s="14" t="s">
        <v>114</v>
      </c>
      <c r="AC12" s="14" t="s">
        <v>115</v>
      </c>
      <c r="AD12" s="15" t="s">
        <v>37</v>
      </c>
      <c r="AF12" s="11" t="s">
        <v>5</v>
      </c>
      <c r="AG12" s="14" t="s">
        <v>16</v>
      </c>
      <c r="AH12" s="14" t="s">
        <v>112</v>
      </c>
      <c r="AI12" s="14" t="s">
        <v>113</v>
      </c>
      <c r="AJ12" s="15" t="s">
        <v>20</v>
      </c>
      <c r="AK12" s="14" t="s">
        <v>32</v>
      </c>
      <c r="AL12" s="14" t="s">
        <v>114</v>
      </c>
      <c r="AM12" s="14" t="s">
        <v>115</v>
      </c>
      <c r="AN12" s="15" t="s">
        <v>37</v>
      </c>
    </row>
    <row r="13" spans="1:40" x14ac:dyDescent="0.35">
      <c r="B13" s="5" t="s">
        <v>6</v>
      </c>
      <c r="C13" s="10">
        <v>40</v>
      </c>
      <c r="D13" s="10">
        <v>167</v>
      </c>
      <c r="E13" s="10">
        <v>80</v>
      </c>
      <c r="F13" s="9">
        <v>16</v>
      </c>
      <c r="G13" s="10">
        <v>13.201000000000001</v>
      </c>
      <c r="H13" s="10">
        <v>55.116</v>
      </c>
      <c r="I13" s="10">
        <v>26.402999999999999</v>
      </c>
      <c r="J13" s="9">
        <v>5.2809999999999997</v>
      </c>
      <c r="L13" s="5" t="s">
        <v>6</v>
      </c>
      <c r="M13" s="10">
        <v>13</v>
      </c>
      <c r="N13" s="10">
        <v>149</v>
      </c>
      <c r="O13" s="10">
        <v>125</v>
      </c>
      <c r="P13" s="9">
        <v>16</v>
      </c>
      <c r="Q13" s="10">
        <v>4.29</v>
      </c>
      <c r="R13" s="10">
        <v>49.174999999999997</v>
      </c>
      <c r="S13" s="10">
        <v>41.253999999999998</v>
      </c>
      <c r="T13" s="9">
        <v>5.2809999999999997</v>
      </c>
      <c r="V13" s="5" t="s">
        <v>6</v>
      </c>
      <c r="W13" s="10">
        <v>15</v>
      </c>
      <c r="X13" s="10">
        <v>136</v>
      </c>
      <c r="Y13" s="10">
        <v>136</v>
      </c>
      <c r="Z13" s="9">
        <v>15</v>
      </c>
      <c r="AA13" s="10">
        <v>4.9669999999999996</v>
      </c>
      <c r="AB13" s="10">
        <v>45.033000000000001</v>
      </c>
      <c r="AC13" s="10">
        <v>45.033000000000001</v>
      </c>
      <c r="AD13" s="9">
        <v>4.9669999999999996</v>
      </c>
      <c r="AF13" s="5" t="s">
        <v>6</v>
      </c>
      <c r="AG13" s="10">
        <v>41</v>
      </c>
      <c r="AH13" s="10">
        <v>142</v>
      </c>
      <c r="AI13" s="10">
        <v>85</v>
      </c>
      <c r="AJ13" s="9">
        <v>35</v>
      </c>
      <c r="AK13" s="10">
        <v>13.531000000000001</v>
      </c>
      <c r="AL13" s="10">
        <v>46.865000000000002</v>
      </c>
      <c r="AM13" s="10">
        <v>28.053000000000001</v>
      </c>
      <c r="AN13" s="9">
        <v>11.551</v>
      </c>
    </row>
    <row r="14" spans="1:40" x14ac:dyDescent="0.35">
      <c r="B14" s="5" t="s">
        <v>7</v>
      </c>
      <c r="C14" s="10">
        <v>9</v>
      </c>
      <c r="D14" s="10">
        <v>61</v>
      </c>
      <c r="E14" s="10">
        <v>30</v>
      </c>
      <c r="F14" s="9">
        <v>1</v>
      </c>
      <c r="G14" s="10">
        <v>8.9109999999999996</v>
      </c>
      <c r="H14" s="10">
        <v>60.396000000000001</v>
      </c>
      <c r="I14" s="10">
        <v>29.702999999999999</v>
      </c>
      <c r="J14" s="9">
        <v>0.99</v>
      </c>
      <c r="L14" s="5" t="s">
        <v>7</v>
      </c>
      <c r="M14" s="10">
        <v>3</v>
      </c>
      <c r="N14" s="10">
        <v>68</v>
      </c>
      <c r="O14" s="10">
        <v>30</v>
      </c>
      <c r="P14" s="9">
        <v>0</v>
      </c>
      <c r="Q14" s="10">
        <v>2.97</v>
      </c>
      <c r="R14" s="10">
        <v>67.326999999999998</v>
      </c>
      <c r="S14" s="10">
        <v>29.702999999999999</v>
      </c>
      <c r="T14" s="9">
        <v>0</v>
      </c>
      <c r="V14" s="5" t="s">
        <v>7</v>
      </c>
      <c r="W14" s="10">
        <v>8</v>
      </c>
      <c r="X14" s="10">
        <v>66</v>
      </c>
      <c r="Y14" s="10">
        <v>25</v>
      </c>
      <c r="Z14" s="9">
        <v>2</v>
      </c>
      <c r="AA14" s="10">
        <v>7.9210000000000003</v>
      </c>
      <c r="AB14" s="10">
        <v>65.346999999999994</v>
      </c>
      <c r="AC14" s="10">
        <v>24.751999999999999</v>
      </c>
      <c r="AD14" s="9">
        <v>1.98</v>
      </c>
      <c r="AF14" s="5" t="s">
        <v>7</v>
      </c>
      <c r="AG14" s="10">
        <v>15</v>
      </c>
      <c r="AH14" s="10">
        <v>51</v>
      </c>
      <c r="AI14" s="10">
        <v>15</v>
      </c>
      <c r="AJ14" s="9">
        <v>20</v>
      </c>
      <c r="AK14" s="10">
        <v>14.851000000000001</v>
      </c>
      <c r="AL14" s="10">
        <v>50.494999999999997</v>
      </c>
      <c r="AM14" s="10">
        <v>14.851000000000001</v>
      </c>
      <c r="AN14" s="9">
        <v>19.802</v>
      </c>
    </row>
    <row r="15" spans="1:40" x14ac:dyDescent="0.35">
      <c r="B15" s="4" t="s">
        <v>4</v>
      </c>
      <c r="C15" s="13">
        <v>49</v>
      </c>
      <c r="D15" s="13">
        <v>228</v>
      </c>
      <c r="E15" s="13">
        <v>110</v>
      </c>
      <c r="F15" s="12">
        <v>17</v>
      </c>
      <c r="G15" s="13"/>
      <c r="H15" s="13"/>
      <c r="I15" s="13"/>
      <c r="J15" s="12"/>
      <c r="L15" s="4" t="s">
        <v>4</v>
      </c>
      <c r="M15" s="13">
        <v>16</v>
      </c>
      <c r="N15" s="13">
        <v>217</v>
      </c>
      <c r="O15" s="13">
        <v>155</v>
      </c>
      <c r="P15" s="12">
        <v>16</v>
      </c>
      <c r="Q15" s="13"/>
      <c r="R15" s="13"/>
      <c r="S15" s="13"/>
      <c r="T15" s="12"/>
      <c r="V15" s="4" t="s">
        <v>4</v>
      </c>
      <c r="W15" s="13">
        <v>23</v>
      </c>
      <c r="X15" s="13">
        <v>202</v>
      </c>
      <c r="Y15" s="13">
        <v>161</v>
      </c>
      <c r="Z15" s="12">
        <v>17</v>
      </c>
      <c r="AA15" s="13"/>
      <c r="AB15" s="13"/>
      <c r="AC15" s="13"/>
      <c r="AD15" s="12"/>
      <c r="AF15" s="4" t="s">
        <v>4</v>
      </c>
      <c r="AG15" s="13">
        <v>56</v>
      </c>
      <c r="AH15" s="13">
        <v>193</v>
      </c>
      <c r="AI15" s="13">
        <v>100</v>
      </c>
      <c r="AJ15" s="12">
        <v>55</v>
      </c>
      <c r="AK15" s="13"/>
      <c r="AL15" s="13"/>
      <c r="AM15" s="13"/>
      <c r="AN15" s="12"/>
    </row>
  </sheetData>
  <mergeCells count="12">
    <mergeCell ref="B10:J10"/>
    <mergeCell ref="C11:F11"/>
    <mergeCell ref="G11:J11"/>
    <mergeCell ref="L10:T10"/>
    <mergeCell ref="M11:P11"/>
    <mergeCell ref="Q11:T11"/>
    <mergeCell ref="V10:AD10"/>
    <mergeCell ref="W11:Z11"/>
    <mergeCell ref="AA11:AD11"/>
    <mergeCell ref="AF10:AN10"/>
    <mergeCell ref="AG11:AJ11"/>
    <mergeCell ref="AK11:AN11"/>
  </mergeCells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Document" ma:contentTypeID="0x0101002BA4D281B13A7F4D9EF3C157F53FC5A2" ma:contentTypeVersion="88" ma:contentTypeDescription="Create a new document." ma:contentTypeScope="" ma:versionID="50d9691ef3fa86b1ef37dfc0c1187a63">
  <xsd:schema xmlns:xsd="http://www.w3.org/2001/XMLSchema" xmlns:xs="http://www.w3.org/2001/XMLSchema" xmlns:p="http://schemas.microsoft.com/office/2006/metadata/properties" xmlns:ns2="876d5d26-cdc3-4a66-ab8a-5db633041c39" xmlns:ns3="0988260f-f46f-42b9-8f56-0f484703932f" xmlns:ns4="4f9c820c-e7e2-444d-97ee-45f2b3485c1d" xmlns:ns5="755bd5fd-2dd5-4a14-a125-db92b488bbc4" xmlns:ns6="c91a514c-9034-4fa3-897a-8352025b26ed" xmlns:ns7="15ffb055-6eb4-45a1-bc20-bf2ac0d420da" xmlns:ns8="725c79e5-42ce-4aa0-ac78-b6418001f0d2" xmlns:ns9="11a2b013-68b6-4bb7-b630-4238f3545415" targetNamespace="http://schemas.microsoft.com/office/2006/metadata/properties" ma:root="true" ma:fieldsID="7badc748e6035c894b45e1dff93c0b04" ns2:_="" ns3:_="" ns4:_="" ns5:_="" ns6:_="" ns7:_="" ns8:_="" ns9:_="">
    <xsd:import namespace="876d5d26-cdc3-4a66-ab8a-5db633041c39"/>
    <xsd:import namespace="0988260f-f46f-42b9-8f56-0f484703932f"/>
    <xsd:import namespace="4f9c820c-e7e2-444d-97ee-45f2b3485c1d"/>
    <xsd:import namespace="755bd5fd-2dd5-4a14-a125-db92b488bbc4"/>
    <xsd:import namespace="c91a514c-9034-4fa3-897a-8352025b26ed"/>
    <xsd:import namespace="15ffb055-6eb4-45a1-bc20-bf2ac0d420da"/>
    <xsd:import namespace="725c79e5-42ce-4aa0-ac78-b6418001f0d2"/>
    <xsd:import namespace="11a2b013-68b6-4bb7-b630-4238f3545415"/>
    <xsd:element name="properties">
      <xsd:complexType>
        <xsd:sequence>
          <xsd:element name="documentManagement">
            <xsd:complexType>
              <xsd:all>
                <xsd:element ref="ns2:mbbc5e28be1f44dd80820b82e4420406" minOccurs="0"/>
                <xsd:element ref="ns3:TaxCatchAll" minOccurs="0"/>
                <xsd:element ref="ns4:DocumentType" minOccurs="0"/>
                <xsd:element ref="ns5:Subtype" minOccurs="0"/>
                <xsd:element ref="ns4:Function" minOccurs="0"/>
                <xsd:element ref="ns4:Activity" minOccurs="0"/>
                <xsd:element ref="ns4:Subactivity" minOccurs="0"/>
                <xsd:element ref="ns4:Project" minOccurs="0"/>
                <xsd:element ref="ns4:Case" minOccurs="0"/>
                <xsd:element ref="ns4:CategoryName" minOccurs="0"/>
                <xsd:element ref="ns4:CategoryValue" minOccurs="0"/>
                <xsd:element ref="ns4:To" minOccurs="0"/>
                <xsd:element ref="ns6:ILFrom" minOccurs="0"/>
                <xsd:element ref="ns4:Sent" minOccurs="0"/>
                <xsd:element ref="ns7:Received" minOccurs="0"/>
                <xsd:element ref="ns4:OriginalSubject" minOccurs="0"/>
                <xsd:element ref="ns4:Narrative" minOccurs="0"/>
                <xsd:element ref="ns7:SecurityClassification" minOccurs="0"/>
                <xsd:element ref="ns4:RelatedPeople" minOccurs="0"/>
                <xsd:element ref="ns4:BusinessValue" minOccurs="0"/>
                <xsd:element ref="ns4:FunctionGroup" minOccurs="0"/>
                <xsd:element ref="ns4:PRAType" minOccurs="0"/>
                <xsd:element ref="ns4:PRADate1" minOccurs="0"/>
                <xsd:element ref="ns4:PRADate2" minOccurs="0"/>
                <xsd:element ref="ns4:PRADate3" minOccurs="0"/>
                <xsd:element ref="ns4:PRADateDisposal" minOccurs="0"/>
                <xsd:element ref="ns4:PRADateTrigger" minOccurs="0"/>
                <xsd:element ref="ns4:PRAText1" minOccurs="0"/>
                <xsd:element ref="ns4:PRAText2" minOccurs="0"/>
                <xsd:element ref="ns4:PRAText3" minOccurs="0"/>
                <xsd:element ref="ns4:PRAText4" minOccurs="0"/>
                <xsd:element ref="ns4:PRAText5" minOccurs="0"/>
                <xsd:element ref="ns4:AggregationStatus" minOccurs="0"/>
                <xsd:element ref="ns8:AggregationNarrative" minOccurs="0"/>
                <xsd:element ref="ns6:Channel" minOccurs="0"/>
                <xsd:element ref="ns6:Team" minOccurs="0"/>
                <xsd:element ref="ns6:Level2" minOccurs="0"/>
                <xsd:element ref="ns6:Level3" minOccurs="0"/>
                <xsd:element ref="ns6:Year" minOccurs="0"/>
                <xsd:element ref="ns7:KeyWords" minOccurs="0"/>
                <xsd:element ref="ns5:Hub" minOccurs="0"/>
                <xsd:element ref="ns9:SetLabel" minOccurs="0"/>
                <xsd:element ref="ns9:OverrideLabel" minOccurs="0"/>
                <xsd:element ref="ns9:Setlabel" minOccurs="0"/>
                <xsd:element ref="ns9:zMigrationID" minOccurs="0"/>
                <xsd:element ref="ns9:zLegacy" minOccurs="0"/>
                <xsd:element ref="ns9:zLegacyJS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ROverride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6d5d26-cdc3-4a66-ab8a-5db633041c39" elementFormDefault="qualified">
    <xsd:import namespace="http://schemas.microsoft.com/office/2006/documentManagement/types"/>
    <xsd:import namespace="http://schemas.microsoft.com/office/infopath/2007/PartnerControls"/>
    <xsd:element name="mbbc5e28be1f44dd80820b82e4420406" ma:index="8" nillable="true" ma:taxonomy="true" ma:internalName="mbbc5e28be1f44dd80820b82e4420406" ma:taxonomyFieldName="BusinessClassification" ma:displayName="Business Classification" ma:readOnly="false" ma:default="" ma:fieldId="{6bbc5e28-be1f-44dd-8082-0b82e4420406}" ma:sspId="4f12ca80-7ba9-48ef-8b98-6098a2ac6673" ma:termSetId="623a564c-cd93-416f-b01e-2221d6aaea1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5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5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5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ROverride" ma:index="60" nillable="true" ma:displayName="SR Override" ma:hidden="true" ma:internalName="SROverride">
      <xsd:simpleType>
        <xsd:restriction base="dms:Text"/>
      </xsd:simpleType>
    </xsd:element>
    <xsd:element name="MediaServiceGenerationTime" ma:index="6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6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6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6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66" nillable="true" ma:taxonomy="true" ma:internalName="lcf76f155ced4ddcb4097134ff3c332f" ma:taxonomyFieldName="MediaServiceImageTags" ma:displayName="Image Tags" ma:readOnly="false" ma:fieldId="{5cf76f15-5ced-4ddc-b409-7134ff3c332f}" ma:taxonomyMulti="true" ma:sspId="4f12ca80-7ba9-48ef-8b98-6098a2ac66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6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88260f-f46f-42b9-8f56-0f484703932f" elementFormDefault="qualified">
    <xsd:import namespace="http://schemas.microsoft.com/office/2006/documentManagement/types"/>
    <xsd:import namespace="http://schemas.microsoft.com/office/infopath/2007/PartnerControls"/>
    <xsd:element name="TaxCatchAll" ma:index="9" nillable="true" ma:displayName="Taxonomy Catch All Column" ma:hidden="true" ma:list="{c060474e-c289-48c3-8761-df40c29f8565}" ma:internalName="TaxCatchAll" ma:showField="CatchAllData" ma:web="0988260f-f46f-42b9-8f56-0f484703932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6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6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7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9c820c-e7e2-444d-97ee-45f2b3485c1d" elementFormDefault="qualified">
    <xsd:import namespace="http://schemas.microsoft.com/office/2006/documentManagement/types"/>
    <xsd:import namespace="http://schemas.microsoft.com/office/infopath/2007/PartnerControls"/>
    <xsd:element name="DocumentType" ma:index="10" nillable="true" ma:displayName="Document Type" ma:default="" ma:format="Dropdown" ma:internalName="DocumentType">
      <xsd:simpleType>
        <xsd:restriction base="dms:Choice">
          <xsd:enumeration value="BRIEFING, Report, Advice"/>
          <xsd:enumeration value="CONTRACT, Variation, Agreement, Lease"/>
          <xsd:enumeration value="CONTROLLED DOCUMENT, Policy, Process, Procedure, Guideline, System Step"/>
          <xsd:enumeration value="CORRESPONDENCE, Email, Letter, Message"/>
          <xsd:enumeration value="EMPLOYMENT related"/>
          <xsd:enumeration value="FINANCIAL related"/>
          <xsd:enumeration value="KNOWLEDGE ARTICLE, User Guide, FAQ"/>
          <xsd:enumeration value="MEETING related"/>
          <xsd:enumeration value="MULTIMEDIA, Photo, Video, Graphic Image"/>
          <xsd:enumeration value="NEWS related"/>
          <xsd:enumeration value="PRESENTATION"/>
          <xsd:enumeration value="PROJECT related"/>
          <xsd:enumeration value="PUBLICATION"/>
          <xsd:enumeration value="RESEARCH, Survey, Interview, Data Set"/>
          <xsd:enumeration value="REVIEW REPORT related"/>
          <xsd:enumeration value="STRATEGY, Plan"/>
          <xsd:enumeration value="TEMPLATE, Checklist, Form"/>
        </xsd:restriction>
      </xsd:simpleType>
    </xsd:element>
    <xsd:element name="Function" ma:index="12" nillable="true" ma:displayName="Function" ma:default="National Evaluations and Research" ma:hidden="true" ma:internalName="Function" ma:readOnly="false">
      <xsd:simpleType>
        <xsd:restriction base="dms:Text">
          <xsd:maxLength value="255"/>
        </xsd:restriction>
      </xsd:simpleType>
    </xsd:element>
    <xsd:element name="Activity" ma:index="13" nillable="true" ma:displayName="Activity" ma:default="National Evaluation Products" ma:hidden="true" ma:internalName="Activity" ma:readOnly="false">
      <xsd:simpleType>
        <xsd:restriction base="dms:Text">
          <xsd:maxLength value="255"/>
        </xsd:restriction>
      </xsd:simpleType>
    </xsd:element>
    <xsd:element name="Subactivity" ma:index="14" nillable="true" ma:displayName="Subactivity" ma:default="NA" ma:format="Dropdown" ma:hidden="true" ma:internalName="Subactivity">
      <xsd:simpleType>
        <xsd:union memberTypes="dms:Text">
          <xsd:simpleType>
            <xsd:restriction base="dms:Choice">
              <xsd:enumeration value="Scoping and Planning"/>
              <xsd:enumeration value="Project Management"/>
              <xsd:enumeration value="Methods and Fieldwork"/>
              <xsd:enumeration value="Literature and Background Documents"/>
              <xsd:enumeration value="Governance"/>
              <xsd:enumeration value="Stakeholder Management and Communications"/>
              <xsd:enumeration value="Report Writing and Publication"/>
              <xsd:enumeration value="Events"/>
              <xsd:enumeration value="Project Reviews and Lessons Learnt"/>
              <xsd:enumeration value="NA"/>
            </xsd:restriction>
          </xsd:simpleType>
        </xsd:union>
      </xsd:simpleType>
    </xsd:element>
    <xsd:element name="Project" ma:index="15" nillable="true" ma:displayName="Project" ma:default="NA" ma:hidden="true" ma:internalName="Project">
      <xsd:simpleType>
        <xsd:restriction base="dms:Text">
          <xsd:maxLength value="255"/>
        </xsd:restriction>
      </xsd:simpleType>
    </xsd:element>
    <xsd:element name="Case" ma:index="16" nillable="true" ma:displayName="Case" ma:default="NA" ma:hidden="true" ma:internalName="Case">
      <xsd:simpleType>
        <xsd:restriction base="dms:Text">
          <xsd:maxLength value="255"/>
        </xsd:restriction>
      </xsd:simpleType>
    </xsd:element>
    <xsd:element name="CategoryName" ma:index="17" nillable="true" ma:displayName="Category 1" ma:hidden="true" ma:internalName="CategoryName" ma:readOnly="false">
      <xsd:simpleType>
        <xsd:restriction base="dms:Text">
          <xsd:maxLength value="255"/>
        </xsd:restriction>
      </xsd:simpleType>
    </xsd:element>
    <xsd:element name="CategoryValue" ma:index="18" nillable="true" ma:displayName="Category 2" ma:hidden="true" ma:internalName="CategoryValue" ma:readOnly="false">
      <xsd:simpleType>
        <xsd:restriction base="dms:Text">
          <xsd:maxLength value="255"/>
        </xsd:restriction>
      </xsd:simpleType>
    </xsd:element>
    <xsd:element name="To" ma:index="19" nillable="true" ma:displayName="To" ma:hidden="true" ma:internalName="To" ma:readOnly="false">
      <xsd:simpleType>
        <xsd:restriction base="dms:Text">
          <xsd:maxLength value="255"/>
        </xsd:restriction>
      </xsd:simpleType>
    </xsd:element>
    <xsd:element name="Sent" ma:index="21" nillable="true" ma:displayName="Sent" ma:format="DateTime" ma:hidden="true" ma:internalName="Sent">
      <xsd:simpleType>
        <xsd:restriction base="dms:DateTime"/>
      </xsd:simpleType>
    </xsd:element>
    <xsd:element name="OriginalSubject" ma:index="24" nillable="true" ma:displayName="Original Subject" ma:hidden="true" ma:internalName="OriginalSubject" ma:readOnly="false">
      <xsd:simpleType>
        <xsd:restriction base="dms:Text">
          <xsd:maxLength value="255"/>
        </xsd:restriction>
      </xsd:simpleType>
    </xsd:element>
    <xsd:element name="Narrative" ma:index="25" nillable="true" ma:displayName="Narrative" ma:default="" ma:internalName="Narrative">
      <xsd:simpleType>
        <xsd:restriction base="dms:Note">
          <xsd:maxLength value="255"/>
        </xsd:restriction>
      </xsd:simpleType>
    </xsd:element>
    <xsd:element name="RelatedPeople" ma:index="27" nillable="true" ma:displayName="Related People" ma:hidden="true" ma:list="UserInfo" ma:SharePointGroup="0" ma:internalName="RelatedPeople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BusinessValue" ma:index="28" nillable="true" ma:displayName="Business Value" ma:hidden="true" ma:internalName="BusinessValue" ma:readOnly="false">
      <xsd:simpleType>
        <xsd:restriction base="dms:Text">
          <xsd:maxLength value="255"/>
        </xsd:restriction>
      </xsd:simpleType>
    </xsd:element>
    <xsd:element name="FunctionGroup" ma:index="29" nillable="true" ma:displayName="Function Group" ma:default="NA" ma:hidden="true" ma:internalName="FunctionGroup">
      <xsd:simpleType>
        <xsd:restriction base="dms:Text">
          <xsd:maxLength value="255"/>
        </xsd:restriction>
      </xsd:simpleType>
    </xsd:element>
    <xsd:element name="PRAType" ma:index="30" nillable="true" ma:displayName="PRA Type" ma:hidden="true" ma:internalName="PRAType" ma:readOnly="false">
      <xsd:simpleType>
        <xsd:restriction base="dms:Text">
          <xsd:maxLength value="255"/>
        </xsd:restriction>
      </xsd:simpleType>
    </xsd:element>
    <xsd:element name="PRADate1" ma:index="31" nillable="true" ma:displayName="PRA Date 1" ma:format="DateOnly" ma:hidden="true" ma:internalName="PRADate1">
      <xsd:simpleType>
        <xsd:restriction base="dms:DateTime"/>
      </xsd:simpleType>
    </xsd:element>
    <xsd:element name="PRADate2" ma:index="32" nillable="true" ma:displayName="PRA Date 2" ma:format="DateOnly" ma:hidden="true" ma:internalName="PRADate2">
      <xsd:simpleType>
        <xsd:restriction base="dms:DateTime"/>
      </xsd:simpleType>
    </xsd:element>
    <xsd:element name="PRADate3" ma:index="33" nillable="true" ma:displayName="PRA Date 3" ma:format="DateOnly" ma:hidden="true" ma:internalName="PRADate3">
      <xsd:simpleType>
        <xsd:restriction base="dms:DateTime"/>
      </xsd:simpleType>
    </xsd:element>
    <xsd:element name="PRADateDisposal" ma:index="34" nillable="true" ma:displayName="PRA Date Disposal" ma:format="DateOnly" ma:hidden="true" ma:internalName="PRADateDisposal">
      <xsd:simpleType>
        <xsd:restriction base="dms:DateTime"/>
      </xsd:simpleType>
    </xsd:element>
    <xsd:element name="PRADateTrigger" ma:index="35" nillable="true" ma:displayName="PRA Date Trigger" ma:format="DateOnly" ma:hidden="true" ma:internalName="PRADateTrigger">
      <xsd:simpleType>
        <xsd:restriction base="dms:DateTime"/>
      </xsd:simpleType>
    </xsd:element>
    <xsd:element name="PRAText1" ma:index="36" nillable="true" ma:displayName="PRA Text 1" ma:hidden="true" ma:internalName="PRAText1" ma:readOnly="false">
      <xsd:simpleType>
        <xsd:restriction base="dms:Text">
          <xsd:maxLength value="255"/>
        </xsd:restriction>
      </xsd:simpleType>
    </xsd:element>
    <xsd:element name="PRAText2" ma:index="37" nillable="true" ma:displayName="PRA Text 2" ma:hidden="true" ma:internalName="PRAText2" ma:readOnly="false">
      <xsd:simpleType>
        <xsd:restriction base="dms:Text">
          <xsd:maxLength value="255"/>
        </xsd:restriction>
      </xsd:simpleType>
    </xsd:element>
    <xsd:element name="PRAText3" ma:index="38" nillable="true" ma:displayName="PRA Text 3" ma:hidden="true" ma:internalName="PRAText3" ma:readOnly="false">
      <xsd:simpleType>
        <xsd:restriction base="dms:Text">
          <xsd:maxLength value="255"/>
        </xsd:restriction>
      </xsd:simpleType>
    </xsd:element>
    <xsd:element name="PRAText4" ma:index="39" nillable="true" ma:displayName="PRA Text 4" ma:hidden="true" ma:internalName="PRAText4" ma:readOnly="false">
      <xsd:simpleType>
        <xsd:restriction base="dms:Text">
          <xsd:maxLength value="255"/>
        </xsd:restriction>
      </xsd:simpleType>
    </xsd:element>
    <xsd:element name="PRAText5" ma:index="40" nillable="true" ma:displayName="PRA Text 5" ma:hidden="true" ma:internalName="PRAText5" ma:readOnly="false">
      <xsd:simpleType>
        <xsd:restriction base="dms:Text">
          <xsd:maxLength value="255"/>
        </xsd:restriction>
      </xsd:simpleType>
    </xsd:element>
    <xsd:element name="AggregationStatus" ma:index="41" nillable="true" ma:displayName="Aggregation Status" ma:default="Normal" ma:format="Dropdown" ma:internalName="AggregationStatus">
      <xsd:simpleType>
        <xsd:union memberTypes="dms:Text">
          <xsd:simpleType>
            <xsd:restriction base="dms:Choice">
              <xsd:enumeration value="Delete Soon"/>
              <xsd:enumeration value="Transfer Soon"/>
              <xsd:enumeration value="Appraise Soon"/>
              <xsd:enumeration value="Delete"/>
              <xsd:enumeration value="Transfer"/>
              <xsd:enumeration value="Appraise"/>
              <xsd:enumeration value="Hold"/>
              <xsd:enumeration value="Normal"/>
              <xsd:enumeration value="Archive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5bd5fd-2dd5-4a14-a125-db92b488bbc4" elementFormDefault="qualified">
    <xsd:import namespace="http://schemas.microsoft.com/office/2006/documentManagement/types"/>
    <xsd:import namespace="http://schemas.microsoft.com/office/infopath/2007/PartnerControls"/>
    <xsd:element name="Subtype" ma:index="11" nillable="true" ma:displayName="Subtype" ma:hidden="true" ma:internalName="Subtype" ma:readOnly="false">
      <xsd:simpleType>
        <xsd:restriction base="dms:Text">
          <xsd:maxLength value="255"/>
        </xsd:restriction>
      </xsd:simpleType>
    </xsd:element>
    <xsd:element name="Hub" ma:index="50" nillable="true" ma:displayName="Hub" ma:hidden="true" ma:internalName="Hub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a514c-9034-4fa3-897a-8352025b26ed" elementFormDefault="qualified">
    <xsd:import namespace="http://schemas.microsoft.com/office/2006/documentManagement/types"/>
    <xsd:import namespace="http://schemas.microsoft.com/office/infopath/2007/PartnerControls"/>
    <xsd:element name="ILFrom" ma:index="20" nillable="true" ma:displayName="From" ma:hidden="true" ma:internalName="ILFrom" ma:readOnly="false">
      <xsd:simpleType>
        <xsd:restriction base="dms:Text">
          <xsd:maxLength value="255"/>
        </xsd:restriction>
      </xsd:simpleType>
    </xsd:element>
    <xsd:element name="Channel" ma:index="43" nillable="true" ma:displayName="Channel" ma:default="NA" ma:hidden="true" ma:internalName="Channel">
      <xsd:simpleType>
        <xsd:restriction base="dms:Text">
          <xsd:maxLength value="255"/>
        </xsd:restriction>
      </xsd:simpleType>
    </xsd:element>
    <xsd:element name="Team" ma:index="44" nillable="true" ma:displayName="Team" ma:default="AI in Schools" ma:hidden="true" ma:internalName="Team" ma:readOnly="false">
      <xsd:simpleType>
        <xsd:restriction base="dms:Text">
          <xsd:maxLength value="255"/>
        </xsd:restriction>
      </xsd:simpleType>
    </xsd:element>
    <xsd:element name="Level2" ma:index="45" nillable="true" ma:displayName="Level2" ma:hidden="true" ma:internalName="Level2" ma:readOnly="false">
      <xsd:simpleType>
        <xsd:restriction base="dms:Text">
          <xsd:maxLength value="255"/>
        </xsd:restriction>
      </xsd:simpleType>
    </xsd:element>
    <xsd:element name="Level3" ma:index="46" nillable="true" ma:displayName="Level3" ma:hidden="true" ma:internalName="Level3" ma:readOnly="false">
      <xsd:simpleType>
        <xsd:restriction base="dms:Text">
          <xsd:maxLength value="255"/>
        </xsd:restriction>
      </xsd:simpleType>
    </xsd:element>
    <xsd:element name="Year" ma:index="47" nillable="true" ma:displayName="Year" ma:default="NA" ma:hidden="true" ma:internalName="Yea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b055-6eb4-45a1-bc20-bf2ac0d420da" elementFormDefault="qualified">
    <xsd:import namespace="http://schemas.microsoft.com/office/2006/documentManagement/types"/>
    <xsd:import namespace="http://schemas.microsoft.com/office/infopath/2007/PartnerControls"/>
    <xsd:element name="Received" ma:index="22" nillable="true" ma:displayName="Received" ma:format="DateOnly" ma:hidden="true" ma:internalName="Received">
      <xsd:simpleType>
        <xsd:restriction base="dms:DateTime"/>
      </xsd:simpleType>
    </xsd:element>
    <xsd:element name="SecurityClassification" ma:index="26" nillable="true" ma:displayName="Security Classification" ma:default="" ma:format="Dropdown" ma:internalName="SecurityClassification">
      <xsd:simpleType>
        <xsd:union memberTypes="dms:Text">
          <xsd:simpleType>
            <xsd:restriction base="dms:Choice">
              <xsd:enumeration value="Confidential"/>
              <xsd:enumeration value="Restricted"/>
              <xsd:enumeration value="Unrestricted"/>
            </xsd:restriction>
          </xsd:simpleType>
        </xsd:union>
      </xsd:simpleType>
    </xsd:element>
    <xsd:element name="KeyWords" ma:index="48" nillable="true" ma:displayName="Key Words" ma:default="" ma:internalName="KeyWords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5c79e5-42ce-4aa0-ac78-b6418001f0d2" elementFormDefault="qualified">
    <xsd:import namespace="http://schemas.microsoft.com/office/2006/documentManagement/types"/>
    <xsd:import namespace="http://schemas.microsoft.com/office/infopath/2007/PartnerControls"/>
    <xsd:element name="AggregationNarrative" ma:index="42" nillable="true" ma:displayName="Aggregation Narrative" ma:hidden="true" ma:internalName="AggregationNarrative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a2b013-68b6-4bb7-b630-4238f3545415" elementFormDefault="qualified">
    <xsd:import namespace="http://schemas.microsoft.com/office/2006/documentManagement/types"/>
    <xsd:import namespace="http://schemas.microsoft.com/office/infopath/2007/PartnerControls"/>
    <xsd:element name="SetLabel" ma:index="51" nillable="true" ma:displayName="Set Label" ma:default="D2M" ma:format="Dropdown" ma:hidden="true" ma:internalName="SetLabel" ma:readOnly="false">
      <xsd:simpleType>
        <xsd:restriction base="dms:Text">
          <xsd:maxLength value="255"/>
        </xsd:restriction>
      </xsd:simpleType>
    </xsd:element>
    <xsd:element name="OverrideLabel" ma:index="52" nillable="true" ma:displayName="Override Label" ma:hidden="true" ma:internalName="OverrideLabel" ma:readOnly="false">
      <xsd:simpleType>
        <xsd:restriction base="dms:Text">
          <xsd:maxLength value="255"/>
        </xsd:restriction>
      </xsd:simpleType>
    </xsd:element>
    <xsd:element name="Setlabel" ma:index="53" nillable="true" ma:displayName="Set label" ma:default="T10M" ma:hidden="true" ma:internalName="Setlabel0" ma:readOnly="false">
      <xsd:simpleType>
        <xsd:restriction base="dms:Text">
          <xsd:maxLength value="255"/>
        </xsd:restriction>
      </xsd:simpleType>
    </xsd:element>
    <xsd:element name="zMigrationID" ma:index="54" nillable="true" ma:displayName="zMigrationID" ma:hidden="true" ma:indexed="true" ma:internalName="zMigrationID">
      <xsd:simpleType>
        <xsd:restriction base="dms:Text"/>
      </xsd:simpleType>
    </xsd:element>
    <xsd:element name="zLegacy" ma:index="55" nillable="true" ma:displayName="zLegacy" ma:default="" ma:internalName="zLegacy">
      <xsd:simpleType>
        <xsd:restriction base="dms:Note"/>
      </xsd:simpleType>
    </xsd:element>
    <xsd:element name="zLegacyJSON" ma:index="56" nillable="true" ma:displayName="zLegacyJSON" ma:default="" ma:internalName="zLegacyJSON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 ma:displayName="Subject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ubactivity xmlns="4f9c820c-e7e2-444d-97ee-45f2b3485c1d">Report Writing and Publication</Subactivity>
    <BusinessValue xmlns="4f9c820c-e7e2-444d-97ee-45f2b3485c1d" xsi:nil="true"/>
    <PRADateDisposal xmlns="4f9c820c-e7e2-444d-97ee-45f2b3485c1d" xsi:nil="true"/>
    <OriginalSubject xmlns="4f9c820c-e7e2-444d-97ee-45f2b3485c1d" xsi:nil="true"/>
    <SecurityClassification xmlns="15ffb055-6eb4-45a1-bc20-bf2ac0d420da" xsi:nil="true"/>
    <KeyWords xmlns="15ffb055-6eb4-45a1-bc20-bf2ac0d420da" xsi:nil="true"/>
    <PRADate3 xmlns="4f9c820c-e7e2-444d-97ee-45f2b3485c1d" xsi:nil="true"/>
    <zLegacyJSON xmlns="11a2b013-68b6-4bb7-b630-4238f3545415" xsi:nil="true"/>
    <PRAText5 xmlns="4f9c820c-e7e2-444d-97ee-45f2b3485c1d" xsi:nil="true"/>
    <Level2 xmlns="c91a514c-9034-4fa3-897a-8352025b26ed" xsi:nil="true"/>
    <SetLabel xmlns="11a2b013-68b6-4bb7-b630-4238f3545415">D2M</SetLabel>
    <zLegacy xmlns="11a2b013-68b6-4bb7-b630-4238f3545415" xsi:nil="true"/>
    <lcf76f155ced4ddcb4097134ff3c332f xmlns="876d5d26-cdc3-4a66-ab8a-5db633041c39">
      <Terms xmlns="http://schemas.microsoft.com/office/infopath/2007/PartnerControls"/>
    </lcf76f155ced4ddcb4097134ff3c332f>
    <Activity xmlns="4f9c820c-e7e2-444d-97ee-45f2b3485c1d">National Evaluation Products</Activity>
    <ILFrom xmlns="c91a514c-9034-4fa3-897a-8352025b26ed" xsi:nil="true"/>
    <AggregationStatus xmlns="4f9c820c-e7e2-444d-97ee-45f2b3485c1d">Normal</AggregationStatus>
    <CategoryValue xmlns="4f9c820c-e7e2-444d-97ee-45f2b3485c1d">Technical Appendix</CategoryValue>
    <Sent xmlns="4f9c820c-e7e2-444d-97ee-45f2b3485c1d" xsi:nil="true"/>
    <PRADate2 xmlns="4f9c820c-e7e2-444d-97ee-45f2b3485c1d" xsi:nil="true"/>
    <TaxCatchAll xmlns="0988260f-f46f-42b9-8f56-0f484703932f" xsi:nil="true"/>
    <Case xmlns="4f9c820c-e7e2-444d-97ee-45f2b3485c1d">General</Case>
    <PRAText1 xmlns="4f9c820c-e7e2-444d-97ee-45f2b3485c1d" xsi:nil="true"/>
    <PRAText4 xmlns="4f9c820c-e7e2-444d-97ee-45f2b3485c1d" xsi:nil="true"/>
    <Level3 xmlns="c91a514c-9034-4fa3-897a-8352025b26ed" xsi:nil="true"/>
    <Team xmlns="c91a514c-9034-4fa3-897a-8352025b26ed">AI in Schools</Team>
    <Project xmlns="4f9c820c-e7e2-444d-97ee-45f2b3485c1d">NA</Project>
    <SROverride xmlns="876d5d26-cdc3-4a66-ab8a-5db633041c39" xsi:nil="true"/>
    <Function xmlns="4f9c820c-e7e2-444d-97ee-45f2b3485c1d">National Evaluations and Research</Function>
    <FunctionGroup xmlns="4f9c820c-e7e2-444d-97ee-45f2b3485c1d">NA</FunctionGroup>
    <Received xmlns="15ffb055-6eb4-45a1-bc20-bf2ac0d420da" xsi:nil="true"/>
    <RelatedPeople xmlns="4f9c820c-e7e2-444d-97ee-45f2b3485c1d">
      <UserInfo>
        <DisplayName/>
        <AccountId xsi:nil="true"/>
        <AccountType/>
      </UserInfo>
    </RelatedPeople>
    <AggregationNarrative xmlns="725c79e5-42ce-4aa0-ac78-b6418001f0d2" xsi:nil="true"/>
    <Channel xmlns="c91a514c-9034-4fa3-897a-8352025b26ed">NA</Channel>
    <PRAType xmlns="4f9c820c-e7e2-444d-97ee-45f2b3485c1d" xsi:nil="true"/>
    <PRADate1 xmlns="4f9c820c-e7e2-444d-97ee-45f2b3485c1d" xsi:nil="true"/>
    <DocumentType xmlns="4f9c820c-e7e2-444d-97ee-45f2b3485c1d" xsi:nil="true"/>
    <PRAText3 xmlns="4f9c820c-e7e2-444d-97ee-45f2b3485c1d" xsi:nil="true"/>
    <Setlabel xmlns="11a2b013-68b6-4bb7-b630-4238f3545415">T10M</Setlabel>
    <Subtype xmlns="755bd5fd-2dd5-4a14-a125-db92b488bbc4" xsi:nil="true"/>
    <Year xmlns="c91a514c-9034-4fa3-897a-8352025b26ed">NA</Year>
    <mbbc5e28be1f44dd80820b82e4420406 xmlns="876d5d26-cdc3-4a66-ab8a-5db633041c39">
      <Terms xmlns="http://schemas.microsoft.com/office/infopath/2007/PartnerControls"/>
    </mbbc5e28be1f44dd80820b82e4420406>
    <CategoryName xmlns="4f9c820c-e7e2-444d-97ee-45f2b3485c1d">Report Writing and Publication</CategoryName>
    <Narrative xmlns="4f9c820c-e7e2-444d-97ee-45f2b3485c1d" xsi:nil="true"/>
    <PRADateTrigger xmlns="4f9c820c-e7e2-444d-97ee-45f2b3485c1d" xsi:nil="true"/>
    <Hub xmlns="755bd5fd-2dd5-4a14-a125-db92b488bbc4" xsi:nil="true"/>
    <OverrideLabel xmlns="11a2b013-68b6-4bb7-b630-4238f3545415" xsi:nil="true"/>
    <To xmlns="4f9c820c-e7e2-444d-97ee-45f2b3485c1d" xsi:nil="true"/>
    <PRAText2 xmlns="4f9c820c-e7e2-444d-97ee-45f2b3485c1d" xsi:nil="true"/>
    <zMigrationID xmlns="11a2b013-68b6-4bb7-b630-4238f3545415" xsi:nil="true"/>
    <_dlc_DocId xmlns="0988260f-f46f-42b9-8f56-0f484703932f">EROECM-31267119-3330</_dlc_DocId>
    <_dlc_DocIdUrl xmlns="0988260f-f46f-42b9-8f56-0f484703932f">
      <Url>https://ero.sharepoint.com/sites/AIinSchools/_layouts/15/DocIdRedir.aspx?ID=EROECM-31267119-3330</Url>
      <Description>EROECM-31267119-3330</Description>
    </_dlc_DocIdUrl>
  </documentManagement>
</p:properties>
</file>

<file path=customXml/itemProps1.xml><?xml version="1.0" encoding="utf-8"?>
<ds:datastoreItem xmlns:ds="http://schemas.openxmlformats.org/officeDocument/2006/customXml" ds:itemID="{1FB609DD-9F38-4FB1-841D-6E4BD58E32C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B630A01-9DF7-4B4A-A256-85709FC04F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6d5d26-cdc3-4a66-ab8a-5db633041c39"/>
    <ds:schemaRef ds:uri="0988260f-f46f-42b9-8f56-0f484703932f"/>
    <ds:schemaRef ds:uri="4f9c820c-e7e2-444d-97ee-45f2b3485c1d"/>
    <ds:schemaRef ds:uri="755bd5fd-2dd5-4a14-a125-db92b488bbc4"/>
    <ds:schemaRef ds:uri="c91a514c-9034-4fa3-897a-8352025b26ed"/>
    <ds:schemaRef ds:uri="15ffb055-6eb4-45a1-bc20-bf2ac0d420da"/>
    <ds:schemaRef ds:uri="725c79e5-42ce-4aa0-ac78-b6418001f0d2"/>
    <ds:schemaRef ds:uri="11a2b013-68b6-4bb7-b630-4238f35454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E3A8C46-CE81-4A7C-A0D4-697C45C15DD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C60F3244-744D-47E4-8928-A8040875E2C8}">
  <ds:schemaRefs>
    <ds:schemaRef ds:uri="http://schemas.microsoft.com/office/2006/metadata/properties"/>
    <ds:schemaRef ds:uri="http://schemas.microsoft.com/office/infopath/2007/PartnerControls"/>
    <ds:schemaRef ds:uri="4f9c820c-e7e2-444d-97ee-45f2b3485c1d"/>
    <ds:schemaRef ds:uri="15ffb055-6eb4-45a1-bc20-bf2ac0d420da"/>
    <ds:schemaRef ds:uri="11a2b013-68b6-4bb7-b630-4238f3545415"/>
    <ds:schemaRef ds:uri="c91a514c-9034-4fa3-897a-8352025b26ed"/>
    <ds:schemaRef ds:uri="876d5d26-cdc3-4a66-ab8a-5db633041c39"/>
    <ds:schemaRef ds:uri="0988260f-f46f-42b9-8f56-0f484703932f"/>
    <ds:schemaRef ds:uri="725c79e5-42ce-4aa0-ac78-b6418001f0d2"/>
    <ds:schemaRef ds:uri="755bd5fd-2dd5-4a14-a125-db92b488bbc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Contents</vt:lpstr>
      <vt:lpstr>Sheet 1</vt:lpstr>
      <vt:lpstr>Sheet 2</vt:lpstr>
      <vt:lpstr>Sheet 3</vt:lpstr>
      <vt:lpstr>Sheet 4</vt:lpstr>
      <vt:lpstr>Sheet 5</vt:lpstr>
      <vt:lpstr>Sheet 6</vt:lpstr>
      <vt:lpstr>Sheet 7</vt:lpstr>
      <vt:lpstr>Sheet 8</vt:lpstr>
      <vt:lpstr>Sheet 9</vt:lpstr>
      <vt:lpstr>Sheet 10</vt:lpstr>
      <vt:lpstr>Sheet 11</vt:lpstr>
      <vt:lpstr>Sheet 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Selma.Lie</dc:creator>
  <cp:lastModifiedBy>Selma Lie</cp:lastModifiedBy>
  <dcterms:created xsi:type="dcterms:W3CDTF">2026-07-13T03:20:07Z</dcterms:created>
  <dcterms:modified xsi:type="dcterms:W3CDTF">2026-07-14T03:21:53Z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0x0101002BA4D281B13A7F4D9EF3C157F53FC5A2</vt:lpwstr>
  </property>
  <property fmtid="{D5CDD505-2E9C-101B-9397-08002B2CF9AE}" pid="3" name="_dlc_DocIdItemGuid">
    <vt:lpwstr>a02b60e5-9774-4eb6-bb69-310e2e991feb</vt:lpwstr>
  </property>
  <property fmtid="{D5CDD505-2E9C-101B-9397-08002B2CF9AE}" pid="4" name="MediaServiceImageTags">
    <vt:lpwstr/>
  </property>
  <property fmtid="{D5CDD505-2E9C-101B-9397-08002B2CF9AE}" pid="5" name="BusinessClassification">
    <vt:lpwstr/>
  </property>
</Properties>
</file>